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20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codeName="ThisWorkbook"/>
  <xr:revisionPtr revIDLastSave="80" documentId="8_{DDD98ADE-1B6F-48F9-BC87-EAFA5136E325}" xr6:coauthVersionLast="47" xr6:coauthVersionMax="47" xr10:uidLastSave="{C3D0435C-4CCE-4B32-8109-E1D347AA60E1}"/>
  <bookViews>
    <workbookView xWindow="28680" yWindow="1680" windowWidth="29040" windowHeight="15720" tabRatio="880" xr2:uid="{48691DFD-7A1A-4C9F-A515-81B2E93158F1}"/>
  </bookViews>
  <sheets>
    <sheet name="Global Parameters" sheetId="3" r:id="rId1"/>
    <sheet name="Avoided Costs" sheetId="67" r:id="rId2"/>
    <sheet name="Line Losses" sheetId="4" r:id="rId3"/>
    <sheet name="Program Life" sheetId="13" r:id="rId4"/>
    <sheet name="Cost Assumptions&gt;&gt;&gt;" sheetId="2" r:id="rId5"/>
    <sheet name="Program Development Costs" sheetId="5" r:id="rId6"/>
    <sheet name="Program Admin Costs" sheetId="7" r:id="rId7"/>
    <sheet name="Program Admin - Ecoshift" sheetId="155" r:id="rId8"/>
    <sheet name="Fixed Marketing Costs" sheetId="153" r:id="rId9"/>
    <sheet name="Variable Marketing Costs" sheetId="8" r:id="rId10"/>
    <sheet name="Tech Enablement Costs" sheetId="108" r:id="rId11"/>
    <sheet name="Incentives" sheetId="165" r:id="rId12"/>
    <sheet name="Program Delivery Cost" sheetId="154" r:id="rId13"/>
    <sheet name="Upfront Delivery Costs" sheetId="151" r:id="rId14"/>
    <sheet name="Delivery Costs Ecoshift" sheetId="158" r:id="rId15"/>
    <sheet name="Unit Impacts &gt;&gt;&gt;" sheetId="39" r:id="rId16"/>
    <sheet name="Unit Impact by End Use" sheetId="40" r:id="rId17"/>
    <sheet name="Opt Out Factor" sheetId="21" r:id="rId18"/>
    <sheet name="Customer Count Projections  &gt;&gt;&gt;" sheetId="37" r:id="rId19"/>
    <sheet name="Customer Count" sheetId="59" r:id="rId20"/>
    <sheet name="Participation Assumptions&gt;&gt;&gt;" sheetId="16" r:id="rId21"/>
    <sheet name="Participation Assumptions" sheetId="113" r:id="rId22"/>
    <sheet name="Control Strategy Eligibility" sheetId="105" r:id="rId23"/>
    <sheet name="Participation Ramp Factor" sheetId="19" r:id="rId24"/>
    <sheet name="Attrition" sheetId="20" r:id="rId25"/>
    <sheet name="Peak Demand Forecast &gt;&gt;&gt;" sheetId="31" r:id="rId26"/>
    <sheet name="Winter Peak Load" sheetId="60" r:id="rId27"/>
    <sheet name="End Use Saturation &gt;&gt;&gt;" sheetId="41" r:id="rId28"/>
    <sheet name="End Use Saturation" sheetId="42" r:id="rId29"/>
    <sheet name="Battery Load Forecasts" sheetId="102" r:id="rId30"/>
    <sheet name="Battery Count Forecasts" sheetId="150" r:id="rId31"/>
    <sheet name="Cost Test Matrix" sheetId="15" r:id="rId32"/>
    <sheet name="EditableIndexes" sheetId="55" state="hidden" r:id="rId33"/>
  </sheets>
  <definedNames>
    <definedName name="__123Graph_A" hidden="1">#REF!</definedName>
    <definedName name="__123Graph_X" hidden="1">#REF!</definedName>
    <definedName name="_Fill" hidden="1">#REF!</definedName>
    <definedName name="_xlnm._FilterDatabase" localSheetId="24" hidden="1">Attrition!$A$3:$Q$26</definedName>
    <definedName name="_xlnm._FilterDatabase" localSheetId="30" hidden="1">'Battery Count Forecasts'!$A$3:$Q$35</definedName>
    <definedName name="_xlnm._FilterDatabase" localSheetId="29" hidden="1">'Battery Load Forecasts'!$A$3:$Q$35</definedName>
    <definedName name="_xlnm._FilterDatabase" localSheetId="22" hidden="1">'Control Strategy Eligibility'!$A$3:$R$395</definedName>
    <definedName name="_xlnm._FilterDatabase" localSheetId="19" hidden="1">'Customer Count'!$A$3:$P$39</definedName>
    <definedName name="_xlnm._FilterDatabase" localSheetId="14" hidden="1">'Delivery Costs Ecoshift'!$A$3:$Q$55</definedName>
    <definedName name="_xlnm._FilterDatabase" localSheetId="32" hidden="1">EditableIndexes!$O$4:$O$9</definedName>
    <definedName name="_xlnm._FilterDatabase" localSheetId="28" hidden="1">'End Use Saturation'!$A$4:$S$97</definedName>
    <definedName name="_xlnm._FilterDatabase" localSheetId="8" hidden="1">'Fixed Marketing Costs'!$A$3:$R$8</definedName>
    <definedName name="_xlnm._FilterDatabase" localSheetId="0" hidden="1">'Global Parameters'!$A$3:$E$9</definedName>
    <definedName name="_xlnm._FilterDatabase" localSheetId="11" hidden="1">Incentives!$A$3:$E$128</definedName>
    <definedName name="_xlnm._FilterDatabase" localSheetId="2" hidden="1">'Line Losses'!$A$3:$O$3</definedName>
    <definedName name="_xlnm._FilterDatabase" localSheetId="17" hidden="1">'Opt Out Factor'!$A$3:$Q$515</definedName>
    <definedName name="_xlnm._FilterDatabase" localSheetId="21" hidden="1">'Participation Assumptions'!$A$3:$F$363</definedName>
    <definedName name="_xlnm._FilterDatabase" localSheetId="23" hidden="1">'Participation Ramp Factor'!$A$3:$Q$107</definedName>
    <definedName name="_xlnm._FilterDatabase" localSheetId="7" hidden="1">'Program Admin - Ecoshift'!$A$3:$Q$3</definedName>
    <definedName name="_xlnm._FilterDatabase" localSheetId="6" hidden="1">'Program Admin Costs'!$A$3:$R$7</definedName>
    <definedName name="_xlnm._FilterDatabase" localSheetId="12" hidden="1">'Program Delivery Cost'!$A$3:$E$11</definedName>
    <definedName name="_xlnm._FilterDatabase" localSheetId="5" hidden="1">'Program Development Costs'!$A$2:$B$10</definedName>
    <definedName name="_xlnm._FilterDatabase" localSheetId="3" hidden="1">'Program Life'!$A$4:$B$9</definedName>
    <definedName name="_xlnm._FilterDatabase" localSheetId="10" hidden="1">'Tech Enablement Costs'!$A$3:$E$32</definedName>
    <definedName name="_xlnm._FilterDatabase" localSheetId="16" hidden="1">'Unit Impact by End Use'!$A$3:$H$215</definedName>
    <definedName name="_xlnm._FilterDatabase" localSheetId="9" hidden="1">'Variable Marketing Costs'!$A$3:$R$8</definedName>
    <definedName name="_xlnm._FilterDatabase" localSheetId="26" hidden="1">'Winter Peak Load'!$A$3:$R$75</definedName>
    <definedName name="_Key1" hidden="1">#REF!</definedName>
    <definedName name="_Key2" hidden="1">#REF!</definedName>
    <definedName name="_MatMult_A" hidden="1">#REF!</definedName>
    <definedName name="_MatMult_AxB" hidden="1">#REF!</definedName>
    <definedName name="_MatMult_B" hidden="1">#REF!</definedName>
    <definedName name="_Order1" hidden="1">255</definedName>
    <definedName name="_Order2" hidden="1">255</definedName>
    <definedName name="_Regression_Int" hidden="1">1</definedName>
    <definedName name="_Sort" hidden="1">#REF!</definedName>
    <definedName name="CustSeg">#REF!</definedName>
    <definedName name="EndUse">#REF!</definedName>
    <definedName name="EndUseMap">#REF!</definedName>
    <definedName name="GraphB" hidden="1">#REF!</definedName>
    <definedName name="ImpactType">#REF!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RegionMap">#REF!</definedName>
    <definedName name="SegMap">#REF!</definedName>
    <definedName name="utility">#REF!</definedName>
    <definedName name="wrn.Transport." localSheetId="11" hidden="1">{#N/A,#N/A,FALSE,"9.1A";#N/A,#N/A,FALSE,"9.1B";#N/A,#N/A,FALSE,"9.2A";#N/A,#N/A,FALSE,"9.2B";#N/A,#N/A,FALSE,"9.2C";#N/A,#N/A,FALSE,"9.3A";#N/A,#N/A,FALSE,"9.3B";#N/A,#N/A,FALSE,"9.3C";#N/A,#N/A,FALSE,"9.4";#N/A,#N/A,FALSE,"9.5A";#N/A,#N/A,FALSE,"9.5B"}</definedName>
    <definedName name="wrn.Transport." hidden="1">{#N/A,#N/A,FALSE,"9.1A";#N/A,#N/A,FALSE,"9.1B";#N/A,#N/A,FALSE,"9.2A";#N/A,#N/A,FALSE,"9.2B";#N/A,#N/A,FALSE,"9.2C";#N/A,#N/A,FALSE,"9.3A";#N/A,#N/A,FALSE,"9.3B";#N/A,#N/A,FALSE,"9.3C";#N/A,#N/A,FALSE,"9.4";#N/A,#N/A,FALSE,"9.5A";#N/A,#N/A,FALSE,"9.5B"}</definedName>
    <definedName name="wrn.Waste." localSheetId="11" hidden="1">{#N/A,#N/A,FALSE,"7.1A";#N/A,#N/A,FALSE,"7.1B";#N/A,#N/A,FALSE,"7.2A";#N/A,#N/A,FALSE,"7.2B";#N/A,#N/A,FALSE,"7.2C";#N/A,#N/A,FALSE,"7.3";#N/A,#N/A,FALSE,"7.4A";#N/A,#N/A,FALSE,"7.4B";#N/A,#N/A,FALSE,"7.5";#N/A,#N/A,FALSE,"7.6"}</definedName>
    <definedName name="wrn.Waste." hidden="1">{#N/A,#N/A,FALSE,"7.1A";#N/A,#N/A,FALSE,"7.1B";#N/A,#N/A,FALSE,"7.2A";#N/A,#N/A,FALSE,"7.2B";#N/A,#N/A,FALSE,"7.2C";#N/A,#N/A,FALSE,"7.3";#N/A,#N/A,FALSE,"7.4A";#N/A,#N/A,FALSE,"7.4B";#N/A,#N/A,FALSE,"7.5";#N/A,#N/A,FALSE,"7.6"}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4" i="42" l="1"/>
  <c r="E55" i="42" s="1"/>
  <c r="E56" i="42" s="1"/>
  <c r="E57" i="42" s="1"/>
  <c r="E58" i="42" s="1"/>
  <c r="E59" i="42" s="1"/>
  <c r="E60" i="42" s="1"/>
  <c r="E61" i="42" s="1"/>
  <c r="E62" i="42" s="1"/>
  <c r="E63" i="42" s="1"/>
  <c r="E64" i="42" s="1"/>
  <c r="E65" i="42" s="1"/>
  <c r="E66" i="42" s="1"/>
  <c r="E67" i="42" s="1"/>
  <c r="E68" i="42" s="1"/>
  <c r="E69" i="42" s="1"/>
  <c r="E70" i="42" s="1"/>
  <c r="E71" i="42" s="1"/>
  <c r="E72" i="42" s="1"/>
  <c r="E73" i="42" s="1"/>
  <c r="E74" i="42" s="1"/>
  <c r="E75" i="42" s="1"/>
  <c r="E76" i="42" s="1"/>
  <c r="E77" i="42" s="1"/>
  <c r="E78" i="42" s="1"/>
  <c r="E79" i="42" s="1"/>
  <c r="E80" i="42" s="1"/>
  <c r="E81" i="42" s="1"/>
  <c r="E82" i="42" s="1"/>
  <c r="E83" i="42" s="1"/>
  <c r="E84" i="42" s="1"/>
  <c r="E85" i="42" s="1"/>
  <c r="E86" i="42" s="1"/>
  <c r="E87" i="42" s="1"/>
  <c r="E88" i="42" s="1"/>
  <c r="E89" i="42" s="1"/>
  <c r="E90" i="42" s="1"/>
  <c r="E91" i="42" s="1"/>
  <c r="E92" i="42" s="1"/>
  <c r="E93" i="42" s="1"/>
  <c r="E94" i="42" s="1"/>
  <c r="E95" i="42" s="1"/>
  <c r="E96" i="42" s="1"/>
  <c r="E97" i="42" s="1"/>
  <c r="M11" i="158" l="1"/>
  <c r="N11" i="158" s="1"/>
  <c r="O11" i="158" s="1"/>
  <c r="P11" i="158" s="1"/>
  <c r="Q11" i="158" s="1"/>
  <c r="F11" i="158"/>
  <c r="E11" i="158" s="1"/>
  <c r="D11" i="158" s="1"/>
  <c r="M38" i="158"/>
  <c r="N38" i="158" s="1"/>
  <c r="O38" i="158" s="1"/>
  <c r="P38" i="158" s="1"/>
  <c r="Q38" i="158" s="1"/>
  <c r="F38" i="158"/>
  <c r="E38" i="158" s="1"/>
  <c r="D38" i="158" s="1"/>
  <c r="M30" i="158"/>
  <c r="N30" i="158" s="1"/>
  <c r="O30" i="158" s="1"/>
  <c r="P30" i="158" s="1"/>
  <c r="Q30" i="158" s="1"/>
  <c r="F30" i="158"/>
  <c r="E30" i="158" s="1"/>
  <c r="D30" i="158" s="1"/>
  <c r="F32" i="158"/>
  <c r="E32" i="158" s="1"/>
  <c r="D32" i="158" s="1"/>
  <c r="M32" i="158"/>
  <c r="N32" i="158" s="1"/>
  <c r="O32" i="158" s="1"/>
  <c r="P32" i="158" s="1"/>
  <c r="Q32" i="158" s="1"/>
  <c r="M10" i="158"/>
  <c r="N10" i="158" s="1"/>
  <c r="O10" i="158" s="1"/>
  <c r="P10" i="158" s="1"/>
  <c r="Q10" i="158" s="1"/>
  <c r="F10" i="158"/>
  <c r="E10" i="158" s="1"/>
  <c r="D10" i="158" s="1"/>
  <c r="M45" i="158" l="1"/>
  <c r="N45" i="158" s="1"/>
  <c r="O45" i="158" s="1"/>
  <c r="P45" i="158" s="1"/>
  <c r="Q45" i="158" s="1"/>
  <c r="F45" i="158"/>
  <c r="E45" i="158" s="1"/>
  <c r="D45" i="158" s="1"/>
  <c r="M44" i="158"/>
  <c r="N44" i="158" s="1"/>
  <c r="O44" i="158" s="1"/>
  <c r="P44" i="158" s="1"/>
  <c r="Q44" i="158" s="1"/>
  <c r="F44" i="158"/>
  <c r="E44" i="158" s="1"/>
  <c r="D44" i="158" s="1"/>
  <c r="M41" i="158"/>
  <c r="N41" i="158" s="1"/>
  <c r="O41" i="158" s="1"/>
  <c r="P41" i="158" s="1"/>
  <c r="Q41" i="158" s="1"/>
  <c r="F41" i="158"/>
  <c r="E41" i="158" s="1"/>
  <c r="D41" i="158" s="1"/>
  <c r="M40" i="158"/>
  <c r="N40" i="158" s="1"/>
  <c r="O40" i="158" s="1"/>
  <c r="P40" i="158" s="1"/>
  <c r="Q40" i="158" s="1"/>
  <c r="F40" i="158"/>
  <c r="E40" i="158" s="1"/>
  <c r="D40" i="158" s="1"/>
  <c r="M37" i="158"/>
  <c r="N37" i="158" s="1"/>
  <c r="O37" i="158" s="1"/>
  <c r="P37" i="158" s="1"/>
  <c r="Q37" i="158" s="1"/>
  <c r="F37" i="158"/>
  <c r="E37" i="158" s="1"/>
  <c r="D37" i="158" s="1"/>
  <c r="M36" i="158"/>
  <c r="N36" i="158" s="1"/>
  <c r="O36" i="158" s="1"/>
  <c r="P36" i="158" s="1"/>
  <c r="Q36" i="158" s="1"/>
  <c r="F36" i="158"/>
  <c r="E36" i="158" s="1"/>
  <c r="D36" i="158" s="1"/>
  <c r="M33" i="158"/>
  <c r="N33" i="158" s="1"/>
  <c r="O33" i="158" s="1"/>
  <c r="P33" i="158" s="1"/>
  <c r="Q33" i="158" s="1"/>
  <c r="F33" i="158"/>
  <c r="E33" i="158" s="1"/>
  <c r="D33" i="158" s="1"/>
  <c r="M29" i="158"/>
  <c r="N29" i="158" s="1"/>
  <c r="O29" i="158" s="1"/>
  <c r="P29" i="158" s="1"/>
  <c r="Q29" i="158" s="1"/>
  <c r="F29" i="158"/>
  <c r="E29" i="158" s="1"/>
  <c r="D29" i="158" s="1"/>
  <c r="M28" i="158"/>
  <c r="N28" i="158" s="1"/>
  <c r="O28" i="158" s="1"/>
  <c r="P28" i="158" s="1"/>
  <c r="Q28" i="158" s="1"/>
  <c r="F28" i="158"/>
  <c r="E28" i="158" s="1"/>
  <c r="D28" i="158" s="1"/>
  <c r="M27" i="158"/>
  <c r="N27" i="158" s="1"/>
  <c r="O27" i="158" s="1"/>
  <c r="P27" i="158" s="1"/>
  <c r="Q27" i="158" s="1"/>
  <c r="F27" i="158"/>
  <c r="E27" i="158" s="1"/>
  <c r="D27" i="158" s="1"/>
  <c r="M26" i="158"/>
  <c r="N26" i="158" s="1"/>
  <c r="O26" i="158" s="1"/>
  <c r="P26" i="158" s="1"/>
  <c r="Q26" i="158" s="1"/>
  <c r="F26" i="158"/>
  <c r="E26" i="158" s="1"/>
  <c r="D26" i="158" s="1"/>
  <c r="M21" i="158"/>
  <c r="N21" i="158" s="1"/>
  <c r="O21" i="158" s="1"/>
  <c r="P21" i="158" s="1"/>
  <c r="Q21" i="158" s="1"/>
  <c r="F21" i="158"/>
  <c r="E21" i="158" s="1"/>
  <c r="D21" i="158" s="1"/>
  <c r="M20" i="158"/>
  <c r="N20" i="158" s="1"/>
  <c r="O20" i="158" s="1"/>
  <c r="P20" i="158" s="1"/>
  <c r="Q20" i="158" s="1"/>
  <c r="F20" i="158"/>
  <c r="E20" i="158" s="1"/>
  <c r="D20" i="158" s="1"/>
  <c r="M19" i="158"/>
  <c r="N19" i="158" s="1"/>
  <c r="O19" i="158" s="1"/>
  <c r="P19" i="158" s="1"/>
  <c r="Q19" i="158" s="1"/>
  <c r="F19" i="158"/>
  <c r="E19" i="158" s="1"/>
  <c r="D19" i="158" s="1"/>
  <c r="M18" i="158"/>
  <c r="N18" i="158" s="1"/>
  <c r="O18" i="158" s="1"/>
  <c r="P18" i="158" s="1"/>
  <c r="Q18" i="158" s="1"/>
  <c r="F18" i="158"/>
  <c r="E18" i="158" s="1"/>
  <c r="D18" i="158" s="1"/>
  <c r="M9" i="158"/>
  <c r="N9" i="158" s="1"/>
  <c r="O9" i="158" s="1"/>
  <c r="P9" i="158" s="1"/>
  <c r="Q9" i="158" s="1"/>
  <c r="F9" i="158"/>
  <c r="E9" i="158" s="1"/>
  <c r="D9" i="158" s="1"/>
  <c r="M8" i="158"/>
  <c r="N8" i="158" s="1"/>
  <c r="O8" i="158" s="1"/>
  <c r="P8" i="158" s="1"/>
  <c r="Q8" i="158" s="1"/>
  <c r="F8" i="158"/>
  <c r="E8" i="158" s="1"/>
  <c r="D8" i="158" s="1"/>
  <c r="M5" i="158"/>
  <c r="N5" i="158" s="1"/>
  <c r="O5" i="158" s="1"/>
  <c r="P5" i="158" s="1"/>
  <c r="Q5" i="158" s="1"/>
  <c r="F5" i="158"/>
  <c r="E5" i="158" s="1"/>
  <c r="D5" i="158" s="1"/>
  <c r="M4" i="158"/>
  <c r="N4" i="158" s="1"/>
  <c r="O4" i="158" s="1"/>
  <c r="P4" i="158" s="1"/>
  <c r="Q4" i="158" s="1"/>
  <c r="F4" i="158"/>
  <c r="E4" i="158" s="1"/>
  <c r="D4" i="158" s="1"/>
  <c r="M43" i="158"/>
  <c r="N43" i="158" s="1"/>
  <c r="O43" i="158" s="1"/>
  <c r="P43" i="158" s="1"/>
  <c r="Q43" i="158" s="1"/>
  <c r="F43" i="158"/>
  <c r="E43" i="158" s="1"/>
  <c r="D43" i="158" s="1"/>
  <c r="M42" i="158"/>
  <c r="N42" i="158" s="1"/>
  <c r="O42" i="158" s="1"/>
  <c r="P42" i="158" s="1"/>
  <c r="Q42" i="158" s="1"/>
  <c r="F42" i="158"/>
  <c r="E42" i="158" s="1"/>
  <c r="D42" i="158" s="1"/>
  <c r="M35" i="158"/>
  <c r="N35" i="158" s="1"/>
  <c r="O35" i="158" s="1"/>
  <c r="P35" i="158" s="1"/>
  <c r="Q35" i="158" s="1"/>
  <c r="F35" i="158"/>
  <c r="E35" i="158" s="1"/>
  <c r="D35" i="158" s="1"/>
  <c r="M34" i="158"/>
  <c r="N34" i="158" s="1"/>
  <c r="O34" i="158" s="1"/>
  <c r="P34" i="158" s="1"/>
  <c r="Q34" i="158" s="1"/>
  <c r="F34" i="158"/>
  <c r="E34" i="158" s="1"/>
  <c r="D34" i="158" s="1"/>
  <c r="M25" i="158"/>
  <c r="N25" i="158" s="1"/>
  <c r="O25" i="158" s="1"/>
  <c r="P25" i="158" s="1"/>
  <c r="Q25" i="158" s="1"/>
  <c r="F25" i="158"/>
  <c r="E25" i="158" s="1"/>
  <c r="D25" i="158" s="1"/>
  <c r="M24" i="158"/>
  <c r="N24" i="158" s="1"/>
  <c r="O24" i="158" s="1"/>
  <c r="P24" i="158" s="1"/>
  <c r="Q24" i="158" s="1"/>
  <c r="F24" i="158"/>
  <c r="E24" i="158" s="1"/>
  <c r="D24" i="158" s="1"/>
  <c r="M23" i="158"/>
  <c r="N23" i="158" s="1"/>
  <c r="O23" i="158" s="1"/>
  <c r="P23" i="158" s="1"/>
  <c r="Q23" i="158" s="1"/>
  <c r="F23" i="158"/>
  <c r="E23" i="158" s="1"/>
  <c r="D23" i="158" s="1"/>
  <c r="M22" i="158"/>
  <c r="N22" i="158" s="1"/>
  <c r="O22" i="158" s="1"/>
  <c r="P22" i="158" s="1"/>
  <c r="Q22" i="158" s="1"/>
  <c r="F22" i="158"/>
  <c r="E22" i="158" s="1"/>
  <c r="D22" i="158" s="1"/>
  <c r="M7" i="158"/>
  <c r="N7" i="158" s="1"/>
  <c r="O7" i="158" s="1"/>
  <c r="P7" i="158" s="1"/>
  <c r="Q7" i="158" s="1"/>
  <c r="F7" i="158"/>
  <c r="E7" i="158" s="1"/>
  <c r="D7" i="158" s="1"/>
  <c r="M6" i="158"/>
  <c r="N6" i="158" s="1"/>
  <c r="O6" i="158" s="1"/>
  <c r="P6" i="158" s="1"/>
  <c r="Q6" i="158" s="1"/>
  <c r="F6" i="158"/>
  <c r="E6" i="158" s="1"/>
  <c r="D6" i="158" s="1"/>
  <c r="M55" i="158"/>
  <c r="N55" i="158" s="1"/>
  <c r="O55" i="158" s="1"/>
  <c r="P55" i="158" s="1"/>
  <c r="Q55" i="158" s="1"/>
  <c r="F55" i="158"/>
  <c r="E55" i="158" s="1"/>
  <c r="D55" i="158" s="1"/>
  <c r="M54" i="158"/>
  <c r="N54" i="158" s="1"/>
  <c r="O54" i="158" s="1"/>
  <c r="P54" i="158" s="1"/>
  <c r="Q54" i="158" s="1"/>
  <c r="F54" i="158"/>
  <c r="E54" i="158" s="1"/>
  <c r="D54" i="158" s="1"/>
  <c r="M53" i="158"/>
  <c r="N53" i="158" s="1"/>
  <c r="O53" i="158" s="1"/>
  <c r="P53" i="158" s="1"/>
  <c r="Q53" i="158" s="1"/>
  <c r="F53" i="158"/>
  <c r="E53" i="158" s="1"/>
  <c r="D53" i="158" s="1"/>
  <c r="F16" i="158"/>
  <c r="E16" i="158" s="1"/>
  <c r="D16" i="158" s="1"/>
  <c r="M16" i="158"/>
  <c r="N16" i="158" s="1"/>
  <c r="O16" i="158" s="1"/>
  <c r="P16" i="158" s="1"/>
  <c r="Q16" i="158" s="1"/>
  <c r="M52" i="158"/>
  <c r="N52" i="158" s="1"/>
  <c r="O52" i="158" s="1"/>
  <c r="P52" i="158" s="1"/>
  <c r="Q52" i="158" s="1"/>
  <c r="F52" i="158"/>
  <c r="E52" i="158" s="1"/>
  <c r="D52" i="158" s="1"/>
  <c r="M51" i="158"/>
  <c r="N51" i="158" s="1"/>
  <c r="O51" i="158" s="1"/>
  <c r="P51" i="158" s="1"/>
  <c r="Q51" i="158" s="1"/>
  <c r="F51" i="158"/>
  <c r="E51" i="158" s="1"/>
  <c r="D51" i="158" s="1"/>
  <c r="M50" i="158"/>
  <c r="N50" i="158" s="1"/>
  <c r="O50" i="158" s="1"/>
  <c r="P50" i="158" s="1"/>
  <c r="Q50" i="158" s="1"/>
  <c r="F50" i="158"/>
  <c r="E50" i="158" s="1"/>
  <c r="D50" i="158" s="1"/>
  <c r="M49" i="158"/>
  <c r="N49" i="158" s="1"/>
  <c r="O49" i="158" s="1"/>
  <c r="P49" i="158" s="1"/>
  <c r="Q49" i="158" s="1"/>
  <c r="F49" i="158"/>
  <c r="E49" i="158" s="1"/>
  <c r="D49" i="158" s="1"/>
  <c r="M48" i="158"/>
  <c r="N48" i="158" s="1"/>
  <c r="O48" i="158" s="1"/>
  <c r="P48" i="158" s="1"/>
  <c r="Q48" i="158" s="1"/>
  <c r="F48" i="158"/>
  <c r="E48" i="158" s="1"/>
  <c r="D48" i="158" s="1"/>
  <c r="M47" i="158"/>
  <c r="N47" i="158" s="1"/>
  <c r="O47" i="158" s="1"/>
  <c r="P47" i="158" s="1"/>
  <c r="Q47" i="158" s="1"/>
  <c r="F47" i="158"/>
  <c r="E47" i="158" s="1"/>
  <c r="D47" i="158" s="1"/>
  <c r="M46" i="158"/>
  <c r="N46" i="158" s="1"/>
  <c r="O46" i="158" s="1"/>
  <c r="P46" i="158" s="1"/>
  <c r="Q46" i="158" s="1"/>
  <c r="F46" i="158"/>
  <c r="E46" i="158" s="1"/>
  <c r="D46" i="158" s="1"/>
  <c r="M39" i="158"/>
  <c r="N39" i="158" s="1"/>
  <c r="O39" i="158" s="1"/>
  <c r="P39" i="158" s="1"/>
  <c r="Q39" i="158" s="1"/>
  <c r="F39" i="158"/>
  <c r="E39" i="158" s="1"/>
  <c r="D39" i="158" s="1"/>
  <c r="M31" i="158"/>
  <c r="N31" i="158" s="1"/>
  <c r="O31" i="158" s="1"/>
  <c r="P31" i="158" s="1"/>
  <c r="Q31" i="158" s="1"/>
  <c r="F31" i="158"/>
  <c r="E31" i="158" s="1"/>
  <c r="D31" i="158" s="1"/>
  <c r="M17" i="158"/>
  <c r="N17" i="158" s="1"/>
  <c r="O17" i="158" s="1"/>
  <c r="P17" i="158" s="1"/>
  <c r="Q17" i="158" s="1"/>
  <c r="F17" i="158"/>
  <c r="E17" i="158" s="1"/>
  <c r="D17" i="158" s="1"/>
  <c r="M15" i="158"/>
  <c r="N15" i="158" s="1"/>
  <c r="O15" i="158" s="1"/>
  <c r="P15" i="158" s="1"/>
  <c r="Q15" i="158" s="1"/>
  <c r="F15" i="158"/>
  <c r="E15" i="158" s="1"/>
  <c r="D15" i="158" s="1"/>
  <c r="M14" i="158"/>
  <c r="N14" i="158" s="1"/>
  <c r="O14" i="158" s="1"/>
  <c r="P14" i="158" s="1"/>
  <c r="Q14" i="158" s="1"/>
  <c r="F14" i="158"/>
  <c r="E14" i="158" s="1"/>
  <c r="D14" i="158" s="1"/>
  <c r="M13" i="158"/>
  <c r="N13" i="158" s="1"/>
  <c r="O13" i="158" s="1"/>
  <c r="P13" i="158" s="1"/>
  <c r="Q13" i="158" s="1"/>
  <c r="F13" i="158"/>
  <c r="E13" i="158" s="1"/>
  <c r="D13" i="158" s="1"/>
  <c r="F12" i="158"/>
  <c r="E12" i="158" s="1"/>
  <c r="D12" i="158" s="1"/>
  <c r="M12" i="158"/>
  <c r="N12" i="158" s="1"/>
  <c r="O12" i="158" s="1"/>
  <c r="P12" i="158" s="1"/>
  <c r="Q12" i="158" s="1"/>
  <c r="N10" i="19"/>
  <c r="E28" i="108" l="1"/>
  <c r="E23" i="108"/>
  <c r="E18" i="108"/>
  <c r="E17" i="108"/>
  <c r="E4" i="108"/>
  <c r="O10" i="19"/>
  <c r="P10" i="19" s="1"/>
  <c r="Q10" i="19" s="1"/>
  <c r="N8" i="19"/>
  <c r="O8" i="19" s="1"/>
  <c r="P8" i="19" s="1"/>
  <c r="Q8" i="19" s="1"/>
  <c r="N6" i="19"/>
  <c r="O6" i="19" s="1"/>
  <c r="P6" i="19" s="1"/>
  <c r="Q6" i="19" s="1"/>
  <c r="N4" i="19"/>
  <c r="O4" i="19" s="1"/>
  <c r="P4" i="19" s="1"/>
  <c r="Q4" i="19" s="1"/>
  <c r="D4" i="155" l="1"/>
  <c r="C4" i="155" s="1"/>
  <c r="N8" i="153" l="1"/>
  <c r="O8" i="153" s="1"/>
  <c r="P8" i="153" s="1"/>
  <c r="Q8" i="153" s="1"/>
  <c r="R8" i="153" s="1"/>
  <c r="N7" i="153"/>
  <c r="O7" i="153" s="1"/>
  <c r="P7" i="153" s="1"/>
  <c r="Q7" i="153" s="1"/>
  <c r="R7" i="153" s="1"/>
  <c r="N6" i="153"/>
  <c r="O6" i="153" s="1"/>
  <c r="P6" i="153" s="1"/>
  <c r="Q6" i="153" s="1"/>
  <c r="R6" i="153" s="1"/>
  <c r="N5" i="153"/>
  <c r="O5" i="153" s="1"/>
  <c r="P5" i="153" s="1"/>
  <c r="Q5" i="153" s="1"/>
  <c r="R5" i="153" s="1"/>
  <c r="H8" i="153"/>
  <c r="G8" i="153" s="1"/>
  <c r="F8" i="153" s="1"/>
  <c r="E8" i="153" s="1"/>
  <c r="H7" i="153"/>
  <c r="G7" i="153" s="1"/>
  <c r="F7" i="153" s="1"/>
  <c r="E7" i="153" s="1"/>
  <c r="H6" i="153"/>
  <c r="G6" i="153" s="1"/>
  <c r="F6" i="153" s="1"/>
  <c r="E6" i="153" s="1"/>
  <c r="H5" i="153"/>
  <c r="G5" i="153" s="1"/>
  <c r="F5" i="153" s="1"/>
  <c r="E5" i="153" s="1"/>
  <c r="H4" i="153"/>
  <c r="G4" i="153" s="1"/>
  <c r="F4" i="153" s="1"/>
  <c r="E4" i="153" s="1"/>
  <c r="N4" i="153"/>
  <c r="O4" i="153" s="1"/>
  <c r="P4" i="153" s="1"/>
  <c r="Q4" i="153" s="1"/>
  <c r="R4" i="153" s="1"/>
  <c r="L4" i="155" l="1"/>
  <c r="M4" i="155" s="1"/>
  <c r="N4" i="155" s="1"/>
  <c r="O4" i="155" s="1"/>
  <c r="P4" i="155" s="1"/>
  <c r="E6" i="154" l="1"/>
  <c r="E4" i="154"/>
  <c r="F4" i="8" l="1"/>
  <c r="G4" i="8" s="1"/>
  <c r="H4" i="8" s="1"/>
  <c r="I4" i="8" s="1"/>
  <c r="J4" i="8" s="1"/>
  <c r="K4" i="8" s="1"/>
  <c r="L4" i="8" s="1"/>
  <c r="M4" i="8" s="1"/>
  <c r="N4" i="8" s="1"/>
  <c r="O4" i="8" s="1"/>
  <c r="P4" i="8" s="1"/>
  <c r="Q4" i="8" s="1"/>
  <c r="R4" i="8" s="1"/>
  <c r="F5" i="8"/>
  <c r="G5" i="8" s="1"/>
  <c r="H5" i="8" s="1"/>
  <c r="I5" i="8" s="1"/>
  <c r="J5" i="8" s="1"/>
  <c r="K5" i="8" s="1"/>
  <c r="L5" i="8" s="1"/>
  <c r="M5" i="8" s="1"/>
  <c r="N5" i="8" s="1"/>
  <c r="O5" i="8" s="1"/>
  <c r="P5" i="8" s="1"/>
  <c r="Q5" i="8" s="1"/>
  <c r="R5" i="8" s="1"/>
  <c r="F6" i="8"/>
  <c r="G6" i="8" s="1"/>
  <c r="H6" i="8" s="1"/>
  <c r="I6" i="8" s="1"/>
  <c r="J6" i="8" s="1"/>
  <c r="K6" i="8" s="1"/>
  <c r="L6" i="8" s="1"/>
  <c r="M6" i="8" s="1"/>
  <c r="N6" i="8" s="1"/>
  <c r="O6" i="8" s="1"/>
  <c r="P6" i="8" s="1"/>
  <c r="Q6" i="8" s="1"/>
  <c r="R6" i="8" s="1"/>
  <c r="F7" i="8"/>
  <c r="G7" i="8" s="1"/>
  <c r="H7" i="8" s="1"/>
  <c r="I7" i="8" s="1"/>
  <c r="J7" i="8" s="1"/>
  <c r="K7" i="8" s="1"/>
  <c r="L7" i="8" s="1"/>
  <c r="M7" i="8" s="1"/>
  <c r="N7" i="8" s="1"/>
  <c r="O7" i="8" s="1"/>
  <c r="P7" i="8" s="1"/>
  <c r="Q7" i="8" s="1"/>
  <c r="R7" i="8" s="1"/>
  <c r="A6" i="13" l="1"/>
  <c r="E3" i="113" l="1"/>
  <c r="F78" i="113" l="1"/>
  <c r="F79" i="113" s="1"/>
  <c r="F80" i="113" s="1"/>
  <c r="F81" i="113" s="1"/>
  <c r="F82" i="113" s="1"/>
  <c r="F83" i="113" s="1"/>
  <c r="F84" i="113" s="1"/>
  <c r="F85" i="113" s="1"/>
  <c r="F86" i="113" s="1"/>
  <c r="F87" i="113" s="1"/>
  <c r="F68" i="113"/>
  <c r="F69" i="113" s="1"/>
  <c r="F70" i="113" s="1"/>
  <c r="F71" i="113" s="1"/>
  <c r="F72" i="113" s="1"/>
  <c r="F73" i="113" s="1"/>
  <c r="F74" i="113" s="1"/>
  <c r="F75" i="113" s="1"/>
  <c r="F76" i="113" s="1"/>
  <c r="F77" i="113" s="1"/>
  <c r="F58" i="113"/>
  <c r="F59" i="113" s="1"/>
  <c r="F60" i="113" s="1"/>
  <c r="F61" i="113" s="1"/>
  <c r="F62" i="113" s="1"/>
  <c r="F63" i="113" s="1"/>
  <c r="F64" i="113" s="1"/>
  <c r="F65" i="113" s="1"/>
  <c r="F66" i="113" s="1"/>
  <c r="F67" i="113" s="1"/>
  <c r="F48" i="113"/>
  <c r="F49" i="113" s="1"/>
  <c r="F50" i="113" s="1"/>
  <c r="F51" i="113" s="1"/>
  <c r="F52" i="113" s="1"/>
  <c r="F53" i="113" s="1"/>
  <c r="F54" i="113" s="1"/>
  <c r="F55" i="113" s="1"/>
  <c r="F56" i="113" s="1"/>
  <c r="F57" i="113" s="1"/>
  <c r="F38" i="113"/>
  <c r="F39" i="113" s="1"/>
  <c r="F40" i="113" s="1"/>
  <c r="F41" i="113" s="1"/>
  <c r="F42" i="113" s="1"/>
  <c r="F43" i="113" s="1"/>
  <c r="F44" i="113" s="1"/>
  <c r="F45" i="113" s="1"/>
  <c r="F46" i="113" s="1"/>
  <c r="F47" i="113" s="1"/>
  <c r="D10" i="108"/>
  <c r="D13" i="108" s="1"/>
  <c r="D9" i="108"/>
  <c r="D12" i="108" s="1"/>
  <c r="D8" i="108"/>
  <c r="D11" i="108" s="1"/>
  <c r="A12" i="13"/>
  <c r="A11" i="13"/>
  <c r="A10" i="13"/>
  <c r="A9" i="13"/>
  <c r="A8" i="13"/>
  <c r="A7" i="13"/>
  <c r="A5" i="13"/>
  <c r="E6" i="42" l="1"/>
  <c r="E7" i="42" s="1"/>
  <c r="E8" i="42" l="1"/>
  <c r="E9" i="42" l="1"/>
  <c r="E10" i="42" l="1"/>
  <c r="E11" i="42" l="1"/>
  <c r="E12" i="42" l="1"/>
  <c r="E13" i="42" l="1"/>
  <c r="E14" i="42" l="1"/>
  <c r="E15" i="42" l="1"/>
  <c r="E16" i="42" l="1"/>
  <c r="E17" i="42" l="1"/>
  <c r="E18" i="42" l="1"/>
  <c r="E19" i="42" l="1"/>
  <c r="E20" i="42" l="1"/>
  <c r="E21" i="42" l="1"/>
  <c r="E22" i="42" l="1"/>
  <c r="E23" i="42" l="1"/>
  <c r="E24" i="42" l="1"/>
  <c r="E25" i="42" l="1"/>
  <c r="E26" i="42" l="1"/>
  <c r="E27" i="42" l="1"/>
  <c r="E28" i="42" l="1"/>
  <c r="E29" i="42" l="1"/>
  <c r="E30" i="42" l="1"/>
  <c r="E31" i="42" l="1"/>
  <c r="E32" i="42" l="1"/>
  <c r="E33" i="42" l="1"/>
  <c r="E34" i="42" l="1"/>
  <c r="E35" i="42" l="1"/>
  <c r="E36" i="42" l="1"/>
  <c r="E37" i="42" l="1"/>
  <c r="E38" i="42" l="1"/>
  <c r="E39" i="42" l="1"/>
  <c r="E40" i="42" l="1"/>
  <c r="E41" i="42" l="1"/>
  <c r="E42" i="42" l="1"/>
  <c r="E43" i="42" l="1"/>
  <c r="E44" i="42" l="1"/>
  <c r="E45" i="42" l="1"/>
  <c r="E46" i="42" l="1"/>
  <c r="E47" i="42" l="1"/>
  <c r="E48" i="42" l="1"/>
  <c r="E49" i="42" l="1"/>
  <c r="E50" i="42" l="1"/>
  <c r="E51" i="42" l="1"/>
  <c r="E52" i="42" l="1"/>
  <c r="E53" i="42" l="1"/>
</calcChain>
</file>

<file path=xl/sharedStrings.xml><?xml version="1.0" encoding="utf-8"?>
<sst xmlns="http://schemas.openxmlformats.org/spreadsheetml/2006/main" count="8644" uniqueCount="225">
  <si>
    <t>Incentives</t>
  </si>
  <si>
    <t>Forecast Year →                   Customer Class ↓</t>
  </si>
  <si>
    <t>Residential Market Rate</t>
  </si>
  <si>
    <t>Residential</t>
  </si>
  <si>
    <t>Residential LI</t>
  </si>
  <si>
    <t>Customer Segment↓</t>
  </si>
  <si>
    <t>Peak Period</t>
  </si>
  <si>
    <t>Scenario</t>
  </si>
  <si>
    <t>Manufacturing</t>
  </si>
  <si>
    <t>Large Commercial</t>
  </si>
  <si>
    <t>Winter Evening</t>
  </si>
  <si>
    <t>Large Industrial</t>
  </si>
  <si>
    <t>Customer Class ↓</t>
  </si>
  <si>
    <t>DLC-Switch-Water Heating</t>
  </si>
  <si>
    <t>DLC-BYOD-Water Heating</t>
  </si>
  <si>
    <t>DLC-Thermostat-DI-Central Heat Pump</t>
  </si>
  <si>
    <t>DLC-Thermostat-BYOT-Central Heat Pump</t>
  </si>
  <si>
    <t>DLC-Thermostat-DI-Baseboard Heating</t>
  </si>
  <si>
    <t>DLC-Thermostat-BYOT-Baseboard Heating</t>
  </si>
  <si>
    <t>DLC-Thermostat-DI-MSHP</t>
  </si>
  <si>
    <t>DLC-Thermostat-BYOT-MSHP</t>
  </si>
  <si>
    <t>Hot Water</t>
  </si>
  <si>
    <t>Electric Furnace</t>
  </si>
  <si>
    <t>Baseboard Heating</t>
  </si>
  <si>
    <t>Ductless Mini Split</t>
  </si>
  <si>
    <t>HVAC</t>
  </si>
  <si>
    <t>Interior Lighting</t>
  </si>
  <si>
    <t>Other</t>
  </si>
  <si>
    <t>Total Facility</t>
  </si>
  <si>
    <t>All</t>
  </si>
  <si>
    <t>Batteries</t>
  </si>
  <si>
    <t>EV</t>
  </si>
  <si>
    <t>DR SubOption ↓</t>
  </si>
  <si>
    <t>Forecast Year →                           Building Type ↓</t>
  </si>
  <si>
    <t>Dynamic Pricing with enabling tech.</t>
  </si>
  <si>
    <t>Dynamic Pricing w/o enabling tech.</t>
  </si>
  <si>
    <t>BTM Battery Control</t>
  </si>
  <si>
    <t>Behavioral DR</t>
  </si>
  <si>
    <t>Time-of-Use Rates (TOU)</t>
  </si>
  <si>
    <t>Dynamic Pricing</t>
  </si>
  <si>
    <t>Peak Period ↓</t>
  </si>
  <si>
    <t xml:space="preserve"> Unit ↓</t>
  </si>
  <si>
    <t>Winter Morning</t>
  </si>
  <si>
    <t>kW per participant</t>
  </si>
  <si>
    <t>Utility</t>
  </si>
  <si>
    <t>Program Delivery Costs</t>
  </si>
  <si>
    <t>Cost Units</t>
  </si>
  <si>
    <t>ENS</t>
  </si>
  <si>
    <t>$/participant/yr</t>
  </si>
  <si>
    <t>C&amp;I Curtailment</t>
  </si>
  <si>
    <t>$/kW-yr</t>
  </si>
  <si>
    <t>C&amp;I Curtailment-Turnkey-Manual HVAC Control</t>
  </si>
  <si>
    <t>C&amp;I Curtailment-Turnkey-Auto-DR HVAC Control</t>
  </si>
  <si>
    <t>C&amp;I Curtailment-Turnkey-Standard Lighting Control</t>
  </si>
  <si>
    <t>C&amp;I Curtailment-Turnkey-Advanced Lighting Control</t>
  </si>
  <si>
    <t>C&amp;I Curtailment-Turnkey-Water Heating Control</t>
  </si>
  <si>
    <t>C&amp;I Curtailment-Turnkey-Other</t>
  </si>
  <si>
    <t>C&amp;I Curtailment-Turnkey-Industrial</t>
  </si>
  <si>
    <r>
      <rPr>
        <b/>
        <sz val="11"/>
        <rFont val="Calibri"/>
        <family val="2"/>
      </rPr>
      <t xml:space="preserve">
</t>
    </r>
    <r>
      <rPr>
        <b/>
        <sz val="11"/>
        <rFont val="Arial"/>
        <family val="2"/>
        <scheme val="minor"/>
      </rPr>
      <t xml:space="preserve">DR Sub Option </t>
    </r>
    <r>
      <rPr>
        <b/>
        <sz val="11"/>
        <rFont val="Calibri"/>
        <family val="2"/>
      </rPr>
      <t>↓</t>
    </r>
  </si>
  <si>
    <r>
      <rPr>
        <b/>
        <sz val="11"/>
        <rFont val="Calibri"/>
        <family val="2"/>
      </rPr>
      <t xml:space="preserve">
</t>
    </r>
    <r>
      <rPr>
        <b/>
        <sz val="11"/>
        <rFont val="Arial"/>
        <family val="2"/>
        <scheme val="minor"/>
      </rPr>
      <t xml:space="preserve">Customer Class </t>
    </r>
    <r>
      <rPr>
        <b/>
        <sz val="11"/>
        <rFont val="Calibri"/>
        <family val="2"/>
      </rPr>
      <t>↓</t>
    </r>
  </si>
  <si>
    <t>Technology Enablement Costs</t>
  </si>
  <si>
    <t>$/new participant</t>
  </si>
  <si>
    <r>
      <t xml:space="preserve">DR SubOption </t>
    </r>
    <r>
      <rPr>
        <b/>
        <sz val="11"/>
        <rFont val="Calibri"/>
        <family val="2"/>
      </rPr>
      <t>↓</t>
    </r>
  </si>
  <si>
    <r>
      <t xml:space="preserve">Scenario </t>
    </r>
    <r>
      <rPr>
        <b/>
        <sz val="11"/>
        <rFont val="Calibri"/>
        <family val="2"/>
      </rPr>
      <t>→                              Incentive Unit ↓</t>
    </r>
  </si>
  <si>
    <t>$/new kW-yr</t>
  </si>
  <si>
    <t>Benefit</t>
  </si>
  <si>
    <t>Cost</t>
  </si>
  <si>
    <t>Small Commercial</t>
  </si>
  <si>
    <t>Small Industrial</t>
  </si>
  <si>
    <t>Medium Commercial</t>
  </si>
  <si>
    <t>Medium Industrial</t>
  </si>
  <si>
    <t>Heat Pump Heating</t>
  </si>
  <si>
    <t>DLC-Thermostat-HVAC</t>
  </si>
  <si>
    <t>EV Charging Control</t>
  </si>
  <si>
    <t>% of enduse load</t>
  </si>
  <si>
    <t>Global Parameters</t>
  </si>
  <si>
    <t>Program Delivery Cost</t>
  </si>
  <si>
    <t>O&amp;M Cost</t>
  </si>
  <si>
    <t>Participant Cost</t>
  </si>
  <si>
    <t>Program Life</t>
  </si>
  <si>
    <t>Potential Calculation Basis</t>
  </si>
  <si>
    <t>Customer Classes</t>
  </si>
  <si>
    <t>Forecast Years</t>
  </si>
  <si>
    <t>DR Options</t>
  </si>
  <si>
    <t>DR Sub Options</t>
  </si>
  <si>
    <t>Cost Unit</t>
  </si>
  <si>
    <t>Incentive Unit</t>
  </si>
  <si>
    <t>Avoided Cost Types</t>
  </si>
  <si>
    <t>Potential Levels</t>
  </si>
  <si>
    <t>Cost Tests</t>
  </si>
  <si>
    <t>Impact Unit</t>
  </si>
  <si>
    <t>End Uses</t>
  </si>
  <si>
    <t>Building Type</t>
  </si>
  <si>
    <t>DLC-Thermostat</t>
  </si>
  <si>
    <t>TRC Discount Rate</t>
  </si>
  <si>
    <t>% of annual program cost</t>
  </si>
  <si>
    <t>Generation Capacity ($/kW-yr)</t>
  </si>
  <si>
    <t>Technical Potential</t>
  </si>
  <si>
    <t>TRC</t>
  </si>
  <si>
    <t>Base</t>
  </si>
  <si>
    <t>DLC-Water Heating</t>
  </si>
  <si>
    <t>PAC Discount Rate</t>
  </si>
  <si>
    <t>$/yr</t>
  </si>
  <si>
    <t>$/kWh</t>
  </si>
  <si>
    <t>T&amp;D Capacity ($/kW-yr)</t>
  </si>
  <si>
    <t>Market Potential (Standalone)</t>
  </si>
  <si>
    <t>PAC</t>
  </si>
  <si>
    <t>Water Heating</t>
  </si>
  <si>
    <t>Miscellaneous</t>
  </si>
  <si>
    <t>High</t>
  </si>
  <si>
    <t>Technology Life</t>
  </si>
  <si>
    <t>PCT Discount Rate</t>
  </si>
  <si>
    <t>Energy Purchase ($/kWh)</t>
  </si>
  <si>
    <t>Market Potential (Integrated)</t>
  </si>
  <si>
    <t>PCT</t>
  </si>
  <si>
    <t>% of battery load</t>
  </si>
  <si>
    <t>Offices</t>
  </si>
  <si>
    <t>Hybrid</t>
  </si>
  <si>
    <t>RIM Discount Rate</t>
  </si>
  <si>
    <t>$/new kW</t>
  </si>
  <si>
    <t>RIM</t>
  </si>
  <si>
    <t>Retail Trade</t>
  </si>
  <si>
    <t>SCT Discount Rate</t>
  </si>
  <si>
    <t>$/existing participant/yr</t>
  </si>
  <si>
    <t>SCT</t>
  </si>
  <si>
    <t>Services</t>
  </si>
  <si>
    <t>Inflation Rate</t>
  </si>
  <si>
    <t>BTM Battery Control-BYOB</t>
  </si>
  <si>
    <t>BTM Battery Control-Installation Incentives</t>
  </si>
  <si>
    <r>
      <rPr>
        <b/>
        <sz val="11"/>
        <color theme="1"/>
        <rFont val="Calibri"/>
        <family val="2"/>
      </rPr>
      <t xml:space="preserve">
</t>
    </r>
    <r>
      <rPr>
        <b/>
        <sz val="11"/>
        <color theme="1"/>
        <rFont val="Arial"/>
        <family val="2"/>
        <scheme val="minor"/>
      </rPr>
      <t xml:space="preserve">DR Sub Option </t>
    </r>
    <r>
      <rPr>
        <b/>
        <sz val="11"/>
        <color theme="1"/>
        <rFont val="Calibri"/>
        <family val="2"/>
      </rPr>
      <t>↓</t>
    </r>
  </si>
  <si>
    <t>Units:</t>
  </si>
  <si>
    <t>%</t>
  </si>
  <si>
    <t>Utility ↓</t>
  </si>
  <si>
    <t>Other Global Parameters ↓</t>
  </si>
  <si>
    <t>Data Value</t>
  </si>
  <si>
    <r>
      <rPr>
        <b/>
        <sz val="11"/>
        <rFont val="Calibri"/>
        <family val="2"/>
      </rPr>
      <t xml:space="preserve">
</t>
    </r>
    <r>
      <rPr>
        <b/>
        <sz val="11"/>
        <rFont val="Arial"/>
        <family val="2"/>
        <scheme val="minor"/>
      </rPr>
      <t xml:space="preserve">Utility </t>
    </r>
    <r>
      <rPr>
        <b/>
        <sz val="11"/>
        <rFont val="Calibri"/>
        <family val="2"/>
      </rPr>
      <t>↓</t>
    </r>
  </si>
  <si>
    <r>
      <t xml:space="preserve">Customer Class </t>
    </r>
    <r>
      <rPr>
        <b/>
        <sz val="11"/>
        <rFont val="Calibri"/>
        <family val="2"/>
      </rPr>
      <t>↓</t>
    </r>
  </si>
  <si>
    <t>Line Loss %</t>
  </si>
  <si>
    <t>years</t>
  </si>
  <si>
    <t>Various</t>
  </si>
  <si>
    <t xml:space="preserve"> Forecast Year →                                    Avoided Cost Type ↓</t>
  </si>
  <si>
    <t>One-time $</t>
  </si>
  <si>
    <t>Program Development Cost (one-time $)</t>
  </si>
  <si>
    <r>
      <t xml:space="preserve">DR Option </t>
    </r>
    <r>
      <rPr>
        <b/>
        <sz val="11"/>
        <rFont val="Calibri"/>
        <family val="2"/>
      </rPr>
      <t>↓</t>
    </r>
  </si>
  <si>
    <t>See column D</t>
  </si>
  <si>
    <t>Program Admin Costs -&gt;
DR Option ↓</t>
  </si>
  <si>
    <r>
      <t xml:space="preserve">DR Sub Option </t>
    </r>
    <r>
      <rPr>
        <b/>
        <sz val="11"/>
        <rFont val="Calibri"/>
        <family val="2"/>
      </rPr>
      <t>↓</t>
    </r>
  </si>
  <si>
    <r>
      <t xml:space="preserve">Cost Units </t>
    </r>
    <r>
      <rPr>
        <b/>
        <sz val="11"/>
        <rFont val="Calibri"/>
        <family val="2"/>
      </rPr>
      <t>↓</t>
    </r>
  </si>
  <si>
    <t>varies</t>
  </si>
  <si>
    <r>
      <rPr>
        <b/>
        <sz val="11"/>
        <rFont val="Calibri"/>
        <family val="2"/>
      </rPr>
      <t xml:space="preserve">
</t>
    </r>
    <r>
      <rPr>
        <b/>
        <sz val="11"/>
        <rFont val="Arial"/>
        <family val="2"/>
        <scheme val="minor"/>
      </rPr>
      <t xml:space="preserve">DR Option </t>
    </r>
    <r>
      <rPr>
        <b/>
        <sz val="11"/>
        <rFont val="Calibri"/>
        <family val="2"/>
      </rPr>
      <t>↓</t>
    </r>
  </si>
  <si>
    <t>$/participant</t>
  </si>
  <si>
    <r>
      <rPr>
        <b/>
        <sz val="11"/>
        <color theme="1"/>
        <rFont val="Calibri"/>
        <family val="2"/>
      </rPr>
      <t xml:space="preserve">
</t>
    </r>
    <r>
      <rPr>
        <b/>
        <sz val="11"/>
        <color theme="1"/>
        <rFont val="Arial"/>
        <family val="2"/>
        <scheme val="minor"/>
      </rPr>
      <t xml:space="preserve">Customer Class </t>
    </r>
    <r>
      <rPr>
        <b/>
        <sz val="11"/>
        <color theme="1"/>
        <rFont val="Calibri"/>
        <family val="2"/>
      </rPr>
      <t>↓</t>
    </r>
  </si>
  <si>
    <t>UCT</t>
  </si>
  <si>
    <t>Program Development Cost</t>
  </si>
  <si>
    <t>N/A</t>
  </si>
  <si>
    <t>Program Administrative Cost</t>
  </si>
  <si>
    <t>Marketing &amp; Recruitment Cost</t>
  </si>
  <si>
    <t>Technology Enablement Cost</t>
  </si>
  <si>
    <t>Transfer</t>
  </si>
  <si>
    <t>Avoided Generation Capacity Costs</t>
  </si>
  <si>
    <t>Avoided T&amp;D Capacity Costs</t>
  </si>
  <si>
    <t>Avoided Energy Purchases</t>
  </si>
  <si>
    <t xml:space="preserve">Unit </t>
  </si>
  <si>
    <t>Steady State participation (%)</t>
  </si>
  <si>
    <r>
      <t xml:space="preserve">Building Type </t>
    </r>
    <r>
      <rPr>
        <b/>
        <sz val="11"/>
        <rFont val="Calibri"/>
        <family val="2"/>
      </rPr>
      <t xml:space="preserve">↓
 Scenario →     </t>
    </r>
  </si>
  <si>
    <r>
      <t xml:space="preserve">Unit </t>
    </r>
    <r>
      <rPr>
        <b/>
        <sz val="11"/>
        <color theme="1"/>
        <rFont val="Calibri"/>
        <family val="2"/>
      </rPr>
      <t xml:space="preserve">↓
</t>
    </r>
    <r>
      <rPr>
        <b/>
        <sz val="11"/>
        <color theme="1"/>
        <rFont val="Arial"/>
        <family val="2"/>
        <scheme val="minor"/>
      </rPr>
      <t xml:space="preserve">        </t>
    </r>
  </si>
  <si>
    <t>% of eligible customers</t>
  </si>
  <si>
    <t>% of total customers</t>
  </si>
  <si>
    <t>% of Full Participation</t>
  </si>
  <si>
    <t>% of Participating Customers</t>
  </si>
  <si>
    <t>Forecast Year --&gt; 
DR Suboption↓</t>
  </si>
  <si>
    <t>Customer Segment</t>
  </si>
  <si>
    <t>MW of end use load</t>
  </si>
  <si>
    <r>
      <t xml:space="preserve">Forecast Year → </t>
    </r>
    <r>
      <rPr>
        <b/>
        <sz val="11"/>
        <color theme="1"/>
        <rFont val="Calibri"/>
        <family val="2"/>
      </rPr>
      <t xml:space="preserve">
</t>
    </r>
    <r>
      <rPr>
        <b/>
        <sz val="11"/>
        <color theme="1"/>
        <rFont val="Arial"/>
        <family val="2"/>
        <scheme val="minor"/>
      </rPr>
      <t xml:space="preserve">Customer Class </t>
    </r>
    <r>
      <rPr>
        <b/>
        <sz val="11"/>
        <color theme="1"/>
        <rFont val="Calibri"/>
        <family val="2"/>
      </rPr>
      <t>↓</t>
    </r>
  </si>
  <si>
    <t>Customers</t>
  </si>
  <si>
    <r>
      <rPr>
        <b/>
        <sz val="11"/>
        <rFont val="Calibri"/>
        <family val="2"/>
      </rPr>
      <t xml:space="preserve">
</t>
    </r>
    <r>
      <rPr>
        <b/>
        <sz val="11"/>
        <rFont val="Arial"/>
        <family val="2"/>
        <scheme val="minor"/>
      </rPr>
      <t xml:space="preserve">Customer Segment </t>
    </r>
    <r>
      <rPr>
        <b/>
        <sz val="11"/>
        <rFont val="Calibri"/>
        <family val="2"/>
      </rPr>
      <t>↓</t>
    </r>
  </si>
  <si>
    <t>Penetration (units/HH)</t>
  </si>
  <si>
    <r>
      <t xml:space="preserve">Utility </t>
    </r>
    <r>
      <rPr>
        <b/>
        <sz val="11"/>
        <color theme="1"/>
        <rFont val="Calibri"/>
        <family val="2"/>
      </rPr>
      <t>↓</t>
    </r>
  </si>
  <si>
    <r>
      <rPr>
        <b/>
        <sz val="11"/>
        <color theme="1"/>
        <rFont val="Calibri"/>
        <family val="2"/>
      </rPr>
      <t xml:space="preserve"> Curtailment End Use</t>
    </r>
    <r>
      <rPr>
        <b/>
        <sz val="11"/>
        <color theme="1"/>
        <rFont val="Arial"/>
        <family val="2"/>
        <scheme val="minor"/>
      </rPr>
      <t xml:space="preserve"> </t>
    </r>
    <r>
      <rPr>
        <b/>
        <sz val="11"/>
        <color theme="1"/>
        <rFont val="Calibri"/>
        <family val="2"/>
      </rPr>
      <t>↓</t>
    </r>
  </si>
  <si>
    <r>
      <rPr>
        <b/>
        <sz val="11"/>
        <color theme="1"/>
        <rFont val="Calibri"/>
        <family val="2"/>
      </rPr>
      <t>Customer Class</t>
    </r>
    <r>
      <rPr>
        <b/>
        <sz val="11"/>
        <color theme="1"/>
        <rFont val="Arial"/>
        <family val="2"/>
        <scheme val="minor"/>
      </rPr>
      <t xml:space="preserve"> </t>
    </r>
    <r>
      <rPr>
        <b/>
        <sz val="11"/>
        <color theme="1"/>
        <rFont val="Calibri"/>
        <family val="2"/>
      </rPr>
      <t>↓</t>
    </r>
  </si>
  <si>
    <t xml:space="preserve">                              Building Type ↓</t>
  </si>
  <si>
    <t>Forecast Year →                     
Scenario↓</t>
  </si>
  <si>
    <t>Dispatchable Load (MW) from battery technologies</t>
  </si>
  <si>
    <r>
      <t xml:space="preserve">Building Type </t>
    </r>
    <r>
      <rPr>
        <b/>
        <sz val="11"/>
        <color theme="1"/>
        <rFont val="Calibri"/>
        <family val="2"/>
      </rPr>
      <t>↓</t>
    </r>
  </si>
  <si>
    <t>Cumulative Battery installs</t>
  </si>
  <si>
    <t>NS Test Broad Discount Rate</t>
  </si>
  <si>
    <t>NS Test Broad</t>
  </si>
  <si>
    <t>EV Res LDV</t>
  </si>
  <si>
    <t>EV Com LDV</t>
  </si>
  <si>
    <t>EV Com MDV</t>
  </si>
  <si>
    <t>EV Com HDV</t>
  </si>
  <si>
    <t>See column R</t>
  </si>
  <si>
    <t>See column C</t>
  </si>
  <si>
    <t>Assumption Basis</t>
  </si>
  <si>
    <t>Installation, warehousing and distribution cots of water heater controls</t>
  </si>
  <si>
    <t>Cost of water heater controller</t>
  </si>
  <si>
    <t>Smart thermostat direct installation contribution. Contribution to EPI costs for smart thermostat installation, enrollment, and education.</t>
  </si>
  <si>
    <t>Assumption unchanged from 2023-2025 DSM Plan</t>
  </si>
  <si>
    <t>E1 offers a $20 annual payment made at the end of each winter season.</t>
  </si>
  <si>
    <t>E1 offers an incentive of $100/kW-yr based on average achieved curtailment over all event hours. Paid at the end of each winter season.</t>
  </si>
  <si>
    <t>E1 offers a one-time $500 recruitment incentive for participants enrolling a battery.</t>
  </si>
  <si>
    <t>E1 offers $50 per participant as a sign-up incentive.
Incentive is per vehicle when controlled by vehicle telematics and per charger when controlled by charger.</t>
  </si>
  <si>
    <t>E1 offers $50 per year for participation at the end of each winter season.
Incentive is per vehicle when controlled by vehicle telematics and per charger when controlled by charger.</t>
  </si>
  <si>
    <t>E1 offers $25 for first device, and $20 for each device after.
Average of 3.3 controllers per home.</t>
  </si>
  <si>
    <t>E1 will offer $50 per central thermostat (electric heating only).
Assumption: 1 thermostat per home.</t>
  </si>
  <si>
    <t>Double residential</t>
  </si>
  <si>
    <t>E1 offers $30 per year for participation at the end of each winter season.</t>
  </si>
  <si>
    <t>Same assumption as potential study</t>
  </si>
  <si>
    <t>Water heater DRMS variable cost (communication and platform per device costs)</t>
  </si>
  <si>
    <t>Aggregator operations and support (annual cost)</t>
  </si>
  <si>
    <t xml:space="preserve">Same as Potential Study. Reference: "Putting More Energy into Peak Savings: Integrating Demand Response and Energy Efficiency Programs in the Northeast and Mid-Atlantic"; by Brian Buckley, Northeast Energy Efficiency Partnerships (NEEP); 2016 ACEEE Summer Study on Energy Efficiency in Buildings; Information in the report for MetEd's Behavioral DR program indicates $4 per customer cost. This is halved based on the assumption that EE and DR will have the same vendor and platform for administering HER and BDR. </t>
  </si>
  <si>
    <t>Aggregator customer set-up costs (one-time recruitment cost)</t>
  </si>
  <si>
    <t>Eco Shift (smart thermostat share): fixed annual fees for DRMS provider, delivery agent, and new technology integrations</t>
  </si>
  <si>
    <t>Eco Shift (Battery share): fixed annual fees for DRMS provider, delivery agent, and new technology integrations</t>
  </si>
  <si>
    <t>Eco Shift (EV charging share): fixed annual fees for DRMS provider, OEMs, delivery agent, and new technology integrations</t>
  </si>
  <si>
    <t>Water heater DRMS fixed cost</t>
  </si>
  <si>
    <t>One-time Eco Shift program delivery set-up cost, applied to 2023.</t>
  </si>
  <si>
    <t>Eco Shift variable device cost for electric baseboard thermostats (DRMS and OEM fees)</t>
  </si>
  <si>
    <t>Eco Shift variable device cost for central/MSHP thermostats (DRMS and OEM fees)</t>
  </si>
  <si>
    <t>Eco Shift variable device cost for batteries (DRMS and OEM fees)</t>
  </si>
  <si>
    <t>Eco Shift variable device cost for EV charging devices (DRMS and OEM fees)</t>
  </si>
  <si>
    <t>2026 Extension</t>
  </si>
  <si>
    <t>E1 offers a performance-based incentive of $300/kW-yr based on the average actual curtailed load over all events. Incentive is expected to come down over time beyond 2026.</t>
  </si>
  <si>
    <t>Units</t>
  </si>
  <si>
    <t>Household / Customer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</si>
</sst>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6" formatCode="&quot;$&quot;#,##0;[Red]\-&quot;$&quot;#,##0"/>
    <numFmt numFmtId="164" formatCode="&quot;$&quot;#,##0.00_);[Red]\(&quot;$&quot;#,##0.00\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#,##0.000000"/>
    <numFmt numFmtId="168" formatCode="_(&quot;$&quot;* #,##0_);_(&quot;$&quot;* \(#,##0\);_(&quot;$&quot;* &quot;-&quot;??_);_(@_)"/>
    <numFmt numFmtId="169" formatCode="0.0"/>
    <numFmt numFmtId="170" formatCode="_(* #,##0_);_(* \(#,##0\);_(* &quot;-&quot;??_);_(@_)"/>
    <numFmt numFmtId="171" formatCode="0.0%"/>
    <numFmt numFmtId="172" formatCode="&quot;$&quot;#,##0.00"/>
    <numFmt numFmtId="173" formatCode="&quot;$&quot;#,##0"/>
    <numFmt numFmtId="174" formatCode="_([$€-2]* #,##0.00_);_([$€-2]* \(#,##0.00\);_([$€-2]* &quot;-&quot;??_)"/>
    <numFmt numFmtId="175" formatCode="0.0000000000000"/>
    <numFmt numFmtId="176" formatCode="#,##0.000"/>
  </numFmts>
  <fonts count="28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theme="3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0" tint="-0.34998626667073579"/>
      <name val="Arial"/>
      <family val="2"/>
      <scheme val="minor"/>
    </font>
    <font>
      <sz val="11"/>
      <color theme="3"/>
      <name val="Arial"/>
      <family val="2"/>
      <scheme val="minor"/>
    </font>
    <font>
      <b/>
      <sz val="11"/>
      <name val="Arial"/>
      <family val="2"/>
      <scheme val="minor"/>
    </font>
    <font>
      <sz val="11"/>
      <name val="Arial"/>
      <family val="2"/>
      <scheme val="minor"/>
    </font>
    <font>
      <b/>
      <sz val="11"/>
      <name val="Calibri"/>
      <family val="2"/>
    </font>
    <font>
      <b/>
      <sz val="11"/>
      <color theme="1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0"/>
      <color theme="1"/>
      <name val="Times New Roman"/>
      <family val="1"/>
    </font>
    <font>
      <sz val="11"/>
      <color theme="1"/>
      <name val="Calibri"/>
      <family val="2"/>
    </font>
    <font>
      <sz val="11"/>
      <color theme="1"/>
      <name val="Arial"/>
      <family val="2"/>
    </font>
    <font>
      <sz val="11"/>
      <color theme="9"/>
      <name val="Arial"/>
      <family val="2"/>
      <scheme val="minor"/>
    </font>
    <font>
      <sz val="10"/>
      <name val="Arial"/>
      <family val="2"/>
    </font>
    <font>
      <sz val="11"/>
      <name val="Calibri"/>
      <family val="2"/>
    </font>
    <font>
      <sz val="10"/>
      <color theme="1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Arial"/>
      <family val="2"/>
    </font>
    <font>
      <sz val="8"/>
      <name val="Arial"/>
      <family val="2"/>
      <scheme val="minor"/>
    </font>
    <font>
      <b/>
      <sz val="8"/>
      <color rgb="FFFFFFFF"/>
      <name val="Arial"/>
      <family val="2"/>
    </font>
    <font>
      <b/>
      <sz val="10"/>
      <color rgb="FFFFFFFF"/>
      <name val="Arial"/>
      <family val="2"/>
    </font>
    <font>
      <sz val="11"/>
      <name val="Arial"/>
      <family val="2"/>
      <scheme val="major"/>
    </font>
    <font>
      <sz val="8"/>
      <name val="Arial"/>
      <family val="2"/>
    </font>
    <font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555759"/>
        <bgColor indexed="64"/>
      </patternFill>
    </fill>
    <fill>
      <patternFill patternType="solid">
        <fgColor theme="3" tint="0.399975585192419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rgb="FF95D600"/>
      </bottom>
      <diagonal/>
    </border>
    <border>
      <left style="hair">
        <color rgb="FFB9BBBD"/>
      </left>
      <right style="hair">
        <color rgb="FFB9BBBD"/>
      </right>
      <top style="hair">
        <color rgb="FFB9BBBD"/>
      </top>
      <bottom style="hair">
        <color rgb="FFB9BBB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0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3" fillId="3" borderId="2" applyNumberFormat="0">
      <protection locked="0"/>
    </xf>
    <xf numFmtId="0" fontId="14" fillId="0" borderId="0"/>
    <xf numFmtId="0" fontId="1" fillId="0" borderId="0"/>
    <xf numFmtId="0" fontId="16" fillId="0" borderId="0"/>
    <xf numFmtId="0" fontId="18" fillId="0" borderId="0"/>
    <xf numFmtId="0" fontId="20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3" fillId="4" borderId="8" applyNumberFormat="0">
      <alignment vertical="center" wrapText="1"/>
    </xf>
    <xf numFmtId="0" fontId="24" fillId="4" borderId="8" applyNumberFormat="0"/>
    <xf numFmtId="0" fontId="21" fillId="0" borderId="9" applyNumberFormat="0" applyFill="0"/>
    <xf numFmtId="0" fontId="16" fillId="0" borderId="0"/>
    <xf numFmtId="0" fontId="26" fillId="0" borderId="0"/>
    <xf numFmtId="0" fontId="21" fillId="0" borderId="0"/>
    <xf numFmtId="0" fontId="27" fillId="0" borderId="0"/>
  </cellStyleXfs>
  <cellXfs count="179">
    <xf numFmtId="0" fontId="0" fillId="0" borderId="0" xfId="0"/>
    <xf numFmtId="2" fontId="0" fillId="0" borderId="0" xfId="0" applyNumberFormat="1" applyAlignment="1">
      <alignment horizontal="center"/>
    </xf>
    <xf numFmtId="0" fontId="5" fillId="0" borderId="0" xfId="0" applyFont="1"/>
    <xf numFmtId="0" fontId="0" fillId="0" borderId="0" xfId="0" applyAlignment="1">
      <alignment horizontal="left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169" fontId="0" fillId="0" borderId="0" xfId="0" applyNumberFormat="1"/>
    <xf numFmtId="2" fontId="0" fillId="0" borderId="0" xfId="0" applyNumberFormat="1"/>
    <xf numFmtId="170" fontId="0" fillId="0" borderId="0" xfId="1" applyNumberFormat="1" applyFont="1"/>
    <xf numFmtId="0" fontId="5" fillId="0" borderId="0" xfId="0" applyFont="1" applyAlignment="1">
      <alignment horizontal="center" vertical="center"/>
    </xf>
    <xf numFmtId="0" fontId="10" fillId="0" borderId="3" xfId="0" applyFont="1" applyBorder="1" applyAlignment="1">
      <alignment vertical="center"/>
    </xf>
    <xf numFmtId="0" fontId="11" fillId="0" borderId="4" xfId="0" applyFont="1" applyBorder="1" applyAlignment="1">
      <alignment horizontal="center" vertical="center"/>
    </xf>
    <xf numFmtId="0" fontId="3" fillId="0" borderId="0" xfId="0" applyFont="1"/>
    <xf numFmtId="0" fontId="7" fillId="0" borderId="0" xfId="0" applyFont="1"/>
    <xf numFmtId="9" fontId="7" fillId="0" borderId="0" xfId="0" applyNumberFormat="1" applyFont="1"/>
    <xf numFmtId="1" fontId="7" fillId="0" borderId="0" xfId="0" applyNumberFormat="1" applyFont="1" applyAlignment="1">
      <alignment horizontal="center"/>
    </xf>
    <xf numFmtId="2" fontId="7" fillId="0" borderId="0" xfId="0" applyNumberFormat="1" applyFont="1"/>
    <xf numFmtId="169" fontId="7" fillId="0" borderId="0" xfId="0" applyNumberFormat="1" applyFont="1"/>
    <xf numFmtId="0" fontId="0" fillId="0" borderId="0" xfId="0" applyAlignment="1">
      <alignment vertical="center"/>
    </xf>
    <xf numFmtId="0" fontId="5" fillId="0" borderId="0" xfId="0" applyFont="1" applyAlignment="1">
      <alignment horizontal="left"/>
    </xf>
    <xf numFmtId="0" fontId="2" fillId="0" borderId="0" xfId="0" applyFont="1"/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center"/>
    </xf>
    <xf numFmtId="0" fontId="6" fillId="0" borderId="0" xfId="0" applyFont="1"/>
    <xf numFmtId="166" fontId="0" fillId="0" borderId="0" xfId="1" applyFont="1"/>
    <xf numFmtId="11" fontId="0" fillId="0" borderId="0" xfId="0" applyNumberFormat="1"/>
    <xf numFmtId="0" fontId="7" fillId="0" borderId="0" xfId="0" applyFont="1" applyAlignment="1">
      <alignment horizontal="left" vertical="center"/>
    </xf>
    <xf numFmtId="0" fontId="15" fillId="0" borderId="0" xfId="0" applyFont="1"/>
    <xf numFmtId="9" fontId="0" fillId="0" borderId="0" xfId="0" applyNumberFormat="1"/>
    <xf numFmtId="0" fontId="7" fillId="0" borderId="0" xfId="0" applyFont="1" applyAlignment="1">
      <alignment vertical="center"/>
    </xf>
    <xf numFmtId="174" fontId="19" fillId="0" borderId="0" xfId="0" applyNumberFormat="1" applyFont="1"/>
    <xf numFmtId="0" fontId="16" fillId="0" borderId="0" xfId="0" applyFont="1"/>
    <xf numFmtId="174" fontId="16" fillId="0" borderId="0" xfId="0" applyNumberFormat="1" applyFont="1"/>
    <xf numFmtId="171" fontId="0" fillId="0" borderId="0" xfId="0" applyNumberFormat="1"/>
    <xf numFmtId="164" fontId="0" fillId="0" borderId="0" xfId="0" applyNumberFormat="1"/>
    <xf numFmtId="164" fontId="5" fillId="0" borderId="0" xfId="0" applyNumberFormat="1" applyFont="1"/>
    <xf numFmtId="0" fontId="12" fillId="0" borderId="5" xfId="0" applyFont="1" applyBorder="1"/>
    <xf numFmtId="0" fontId="10" fillId="0" borderId="6" xfId="0" applyFont="1" applyBorder="1" applyAlignment="1">
      <alignment vertical="center"/>
    </xf>
    <xf numFmtId="0" fontId="9" fillId="0" borderId="10" xfId="0" applyFont="1" applyBorder="1" applyAlignment="1">
      <alignment horizontal="center" wrapText="1"/>
    </xf>
    <xf numFmtId="0" fontId="3" fillId="0" borderId="10" xfId="0" applyFont="1" applyBorder="1" applyAlignment="1">
      <alignment horizontal="center"/>
    </xf>
    <xf numFmtId="0" fontId="7" fillId="0" borderId="10" xfId="0" applyFont="1" applyBorder="1" applyAlignment="1">
      <alignment horizontal="left"/>
    </xf>
    <xf numFmtId="0" fontId="7" fillId="0" borderId="10" xfId="0" applyFont="1" applyBorder="1"/>
    <xf numFmtId="0" fontId="0" fillId="0" borderId="10" xfId="0" applyBorder="1"/>
    <xf numFmtId="0" fontId="3" fillId="0" borderId="10" xfId="0" applyFont="1" applyBorder="1" applyAlignment="1">
      <alignment horizontal="left" indent="1"/>
    </xf>
    <xf numFmtId="0" fontId="0" fillId="0" borderId="10" xfId="0" applyBorder="1" applyAlignment="1">
      <alignment horizontal="center"/>
    </xf>
    <xf numFmtId="0" fontId="3" fillId="0" borderId="10" xfId="0" applyFont="1" applyBorder="1" applyAlignment="1">
      <alignment horizontal="center" wrapText="1"/>
    </xf>
    <xf numFmtId="0" fontId="6" fillId="0" borderId="10" xfId="0" applyFont="1" applyBorder="1" applyAlignment="1">
      <alignment horizontal="center"/>
    </xf>
    <xf numFmtId="0" fontId="6" fillId="0" borderId="10" xfId="0" applyFont="1" applyBorder="1" applyAlignment="1">
      <alignment wrapText="1"/>
    </xf>
    <xf numFmtId="0" fontId="3" fillId="0" borderId="10" xfId="0" applyFont="1" applyBorder="1"/>
    <xf numFmtId="0" fontId="6" fillId="0" borderId="10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9" fontId="7" fillId="0" borderId="10" xfId="0" applyNumberFormat="1" applyFont="1" applyBorder="1" applyAlignment="1">
      <alignment horizontal="center" vertical="center"/>
    </xf>
    <xf numFmtId="0" fontId="7" fillId="0" borderId="10" xfId="0" applyFont="1" applyBorder="1" applyAlignment="1">
      <alignment horizontal="center"/>
    </xf>
    <xf numFmtId="0" fontId="6" fillId="0" borderId="10" xfId="0" applyFont="1" applyBorder="1" applyAlignment="1">
      <alignment horizontal="center" wrapText="1"/>
    </xf>
    <xf numFmtId="0" fontId="0" fillId="0" borderId="10" xfId="0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7" fillId="0" borderId="0" xfId="4" applyNumberFormat="1" applyFont="1" applyFill="1" applyBorder="1">
      <protection locked="0"/>
    </xf>
    <xf numFmtId="0" fontId="7" fillId="0" borderId="0" xfId="0" applyFont="1" applyAlignment="1">
      <alignment horizontal="left"/>
    </xf>
    <xf numFmtId="0" fontId="7" fillId="0" borderId="0" xfId="4" applyNumberFormat="1" applyFont="1" applyFill="1" applyBorder="1" applyAlignment="1">
      <alignment vertical="center"/>
      <protection locked="0"/>
    </xf>
    <xf numFmtId="170" fontId="7" fillId="0" borderId="10" xfId="1" applyNumberFormat="1" applyFont="1" applyBorder="1" applyAlignment="1">
      <alignment horizontal="left"/>
    </xf>
    <xf numFmtId="0" fontId="0" fillId="0" borderId="7" xfId="0" applyBorder="1"/>
    <xf numFmtId="0" fontId="0" fillId="0" borderId="11" xfId="0" applyBorder="1"/>
    <xf numFmtId="0" fontId="3" fillId="0" borderId="11" xfId="0" applyFont="1" applyBorder="1" applyAlignment="1">
      <alignment horizontal="center"/>
    </xf>
    <xf numFmtId="0" fontId="7" fillId="0" borderId="10" xfId="0" applyFont="1" applyBorder="1" applyAlignment="1">
      <alignment horizontal="center" vertical="center" wrapText="1"/>
    </xf>
    <xf numFmtId="173" fontId="7" fillId="0" borderId="10" xfId="2" applyNumberFormat="1" applyFont="1" applyFill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173" fontId="7" fillId="0" borderId="10" xfId="0" applyNumberFormat="1" applyFont="1" applyBorder="1"/>
    <xf numFmtId="0" fontId="7" fillId="0" borderId="10" xfId="0" applyFont="1" applyBorder="1" applyAlignment="1">
      <alignment vertical="center"/>
    </xf>
    <xf numFmtId="0" fontId="15" fillId="0" borderId="0" xfId="0" applyFont="1" applyAlignment="1">
      <alignment horizontal="center"/>
    </xf>
    <xf numFmtId="0" fontId="7" fillId="0" borderId="1" xfId="0" applyFont="1" applyBorder="1"/>
    <xf numFmtId="173" fontId="7" fillId="0" borderId="1" xfId="0" applyNumberFormat="1" applyFont="1" applyBorder="1"/>
    <xf numFmtId="173" fontId="7" fillId="0" borderId="10" xfId="2" applyNumberFormat="1" applyFont="1" applyFill="1" applyBorder="1" applyAlignment="1" applyProtection="1">
      <alignment horizontal="center" vertical="center"/>
      <protection locked="0"/>
    </xf>
    <xf numFmtId="0" fontId="7" fillId="0" borderId="10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0" fillId="0" borderId="10" xfId="2" applyNumberFormat="1" applyFont="1" applyFill="1" applyBorder="1" applyAlignment="1">
      <alignment horizontal="center"/>
    </xf>
    <xf numFmtId="173" fontId="7" fillId="0" borderId="10" xfId="0" applyNumberFormat="1" applyFont="1" applyBorder="1" applyAlignment="1">
      <alignment horizontal="right" vertical="center" wrapText="1"/>
    </xf>
    <xf numFmtId="9" fontId="7" fillId="0" borderId="10" xfId="0" applyNumberFormat="1" applyFont="1" applyBorder="1" applyAlignment="1">
      <alignment horizontal="center"/>
    </xf>
    <xf numFmtId="1" fontId="7" fillId="0" borderId="0" xfId="0" applyNumberFormat="1" applyFont="1"/>
    <xf numFmtId="2" fontId="0" fillId="0" borderId="10" xfId="1" applyNumberFormat="1" applyFont="1" applyBorder="1"/>
    <xf numFmtId="0" fontId="6" fillId="0" borderId="13" xfId="0" applyFont="1" applyBorder="1" applyAlignment="1">
      <alignment horizontal="center" vertical="center" wrapText="1"/>
    </xf>
    <xf numFmtId="169" fontId="0" fillId="0" borderId="10" xfId="1" applyNumberFormat="1" applyFont="1" applyBorder="1"/>
    <xf numFmtId="0" fontId="6" fillId="0" borderId="0" xfId="0" applyFont="1" applyAlignment="1">
      <alignment horizontal="center" vertical="center"/>
    </xf>
    <xf numFmtId="0" fontId="7" fillId="0" borderId="13" xfId="0" applyFont="1" applyBorder="1" applyAlignment="1">
      <alignment horizontal="left" wrapText="1"/>
    </xf>
    <xf numFmtId="173" fontId="7" fillId="0" borderId="10" xfId="0" applyNumberFormat="1" applyFont="1" applyBorder="1" applyAlignment="1">
      <alignment horizontal="center" wrapText="1"/>
    </xf>
    <xf numFmtId="173" fontId="7" fillId="0" borderId="10" xfId="0" applyNumberFormat="1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/>
    </xf>
    <xf numFmtId="2" fontId="7" fillId="0" borderId="10" xfId="0" applyNumberFormat="1" applyFont="1" applyBorder="1" applyAlignment="1">
      <alignment vertical="center"/>
    </xf>
    <xf numFmtId="175" fontId="0" fillId="0" borderId="0" xfId="0" applyNumberFormat="1"/>
    <xf numFmtId="0" fontId="0" fillId="0" borderId="10" xfId="0" applyBorder="1" applyAlignment="1">
      <alignment horizontal="left"/>
    </xf>
    <xf numFmtId="0" fontId="9" fillId="0" borderId="10" xfId="0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7" fillId="0" borderId="10" xfId="0" applyFont="1" applyBorder="1" applyAlignment="1">
      <alignment horizontal="left" wrapText="1"/>
    </xf>
    <xf numFmtId="0" fontId="3" fillId="0" borderId="12" xfId="0" applyFont="1" applyBorder="1" applyAlignment="1">
      <alignment horizontal="right"/>
    </xf>
    <xf numFmtId="0" fontId="0" fillId="0" borderId="12" xfId="0" applyBorder="1" applyAlignment="1">
      <alignment horizontal="center"/>
    </xf>
    <xf numFmtId="0" fontId="8" fillId="0" borderId="10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 indent="1"/>
    </xf>
    <xf numFmtId="10" fontId="7" fillId="0" borderId="10" xfId="3" applyNumberFormat="1" applyFont="1" applyFill="1" applyBorder="1" applyAlignment="1">
      <alignment horizontal="center" vertical="center"/>
    </xf>
    <xf numFmtId="0" fontId="3" fillId="0" borderId="12" xfId="0" applyFont="1" applyBorder="1" applyAlignment="1">
      <alignment horizontal="left" indent="1"/>
    </xf>
    <xf numFmtId="0" fontId="9" fillId="0" borderId="10" xfId="0" applyFont="1" applyBorder="1" applyAlignment="1">
      <alignment wrapText="1"/>
    </xf>
    <xf numFmtId="0" fontId="13" fillId="0" borderId="10" xfId="0" applyFont="1" applyBorder="1" applyAlignment="1">
      <alignment horizontal="center"/>
    </xf>
    <xf numFmtId="173" fontId="7" fillId="0" borderId="10" xfId="2" applyNumberFormat="1" applyFont="1" applyFill="1" applyBorder="1" applyAlignment="1">
      <alignment horizontal="right" vertical="center"/>
    </xf>
    <xf numFmtId="0" fontId="25" fillId="0" borderId="10" xfId="0" applyFont="1" applyBorder="1" applyAlignment="1">
      <alignment horizontal="left" vertical="center"/>
    </xf>
    <xf numFmtId="1" fontId="6" fillId="0" borderId="10" xfId="0" applyNumberFormat="1" applyFont="1" applyBorder="1" applyAlignment="1">
      <alignment horizontal="center" vertical="center" wrapText="1"/>
    </xf>
    <xf numFmtId="1" fontId="7" fillId="0" borderId="10" xfId="2" applyNumberFormat="1" applyFont="1" applyFill="1" applyBorder="1" applyAlignment="1">
      <alignment horizontal="center" vertical="center"/>
    </xf>
    <xf numFmtId="1" fontId="7" fillId="0" borderId="10" xfId="2" applyNumberFormat="1" applyFont="1" applyFill="1" applyBorder="1" applyAlignment="1">
      <alignment horizontal="center"/>
    </xf>
    <xf numFmtId="168" fontId="7" fillId="0" borderId="10" xfId="2" applyNumberFormat="1" applyFont="1" applyFill="1" applyBorder="1" applyAlignment="1">
      <alignment horizontal="center" vertical="center"/>
    </xf>
    <xf numFmtId="0" fontId="7" fillId="0" borderId="12" xfId="0" applyFont="1" applyBorder="1"/>
    <xf numFmtId="173" fontId="7" fillId="0" borderId="12" xfId="0" applyNumberFormat="1" applyFont="1" applyBorder="1"/>
    <xf numFmtId="172" fontId="7" fillId="0" borderId="10" xfId="2" applyNumberFormat="1" applyFont="1" applyFill="1" applyBorder="1" applyAlignment="1">
      <alignment horizontal="right"/>
    </xf>
    <xf numFmtId="0" fontId="3" fillId="0" borderId="12" xfId="0" applyFont="1" applyBorder="1"/>
    <xf numFmtId="9" fontId="17" fillId="0" borderId="10" xfId="3" applyFont="1" applyBorder="1" applyAlignment="1"/>
    <xf numFmtId="0" fontId="6" fillId="0" borderId="12" xfId="0" applyFont="1" applyBorder="1" applyAlignment="1">
      <alignment horizontal="left" indent="1"/>
    </xf>
    <xf numFmtId="0" fontId="7" fillId="0" borderId="12" xfId="0" applyFont="1" applyBorder="1" applyAlignment="1">
      <alignment horizontal="center"/>
    </xf>
    <xf numFmtId="0" fontId="7" fillId="0" borderId="14" xfId="4" applyNumberFormat="1" applyFont="1" applyFill="1" applyBorder="1" applyAlignment="1">
      <alignment horizontal="center"/>
      <protection locked="0"/>
    </xf>
    <xf numFmtId="170" fontId="7" fillId="0" borderId="10" xfId="0" applyNumberFormat="1" applyFont="1" applyBorder="1" applyAlignment="1">
      <alignment horizontal="left" vertical="center"/>
    </xf>
    <xf numFmtId="171" fontId="17" fillId="0" borderId="10" xfId="0" applyNumberFormat="1" applyFont="1" applyBorder="1" applyAlignment="1">
      <alignment horizontal="center" vertical="center"/>
    </xf>
    <xf numFmtId="9" fontId="25" fillId="0" borderId="10" xfId="0" applyNumberFormat="1" applyFont="1" applyBorder="1" applyAlignment="1">
      <alignment horizontal="right"/>
    </xf>
    <xf numFmtId="9" fontId="25" fillId="0" borderId="10" xfId="3" applyFont="1" applyFill="1" applyBorder="1" applyAlignment="1" applyProtection="1">
      <alignment horizontal="right"/>
      <protection locked="0"/>
    </xf>
    <xf numFmtId="0" fontId="0" fillId="5" borderId="10" xfId="0" applyFill="1" applyBorder="1" applyAlignment="1">
      <alignment horizontal="center"/>
    </xf>
    <xf numFmtId="9" fontId="1" fillId="5" borderId="10" xfId="3" applyFont="1" applyFill="1" applyBorder="1" applyAlignment="1" applyProtection="1">
      <alignment horizontal="center"/>
      <protection locked="0"/>
    </xf>
    <xf numFmtId="0" fontId="6" fillId="0" borderId="10" xfId="0" applyFont="1" applyBorder="1" applyAlignment="1">
      <alignment horizontal="left" wrapText="1"/>
    </xf>
    <xf numFmtId="0" fontId="8" fillId="0" borderId="10" xfId="0" applyFont="1" applyBorder="1" applyAlignment="1">
      <alignment horizontal="left" wrapText="1"/>
    </xf>
    <xf numFmtId="0" fontId="0" fillId="0" borderId="12" xfId="0" applyBorder="1"/>
    <xf numFmtId="2" fontId="7" fillId="0" borderId="10" xfId="0" applyNumberFormat="1" applyFont="1" applyBorder="1" applyAlignment="1">
      <alignment vertical="center" wrapText="1"/>
    </xf>
    <xf numFmtId="0" fontId="0" fillId="0" borderId="13" xfId="0" applyBorder="1" applyAlignment="1">
      <alignment horizontal="center"/>
    </xf>
    <xf numFmtId="0" fontId="3" fillId="0" borderId="15" xfId="0" applyFont="1" applyBorder="1"/>
    <xf numFmtId="0" fontId="9" fillId="0" borderId="12" xfId="0" applyFont="1" applyBorder="1" applyAlignment="1">
      <alignment wrapText="1"/>
    </xf>
    <xf numFmtId="0" fontId="9" fillId="0" borderId="12" xfId="0" applyFont="1" applyBorder="1" applyAlignment="1">
      <alignment horizontal="center" wrapText="1"/>
    </xf>
    <xf numFmtId="173" fontId="5" fillId="0" borderId="0" xfId="0" applyNumberFormat="1" applyFont="1"/>
    <xf numFmtId="164" fontId="5" fillId="0" borderId="0" xfId="0" applyNumberFormat="1" applyFont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165" fontId="7" fillId="0" borderId="10" xfId="2" applyFont="1" applyBorder="1" applyAlignment="1">
      <alignment horizontal="center" vertical="center"/>
    </xf>
    <xf numFmtId="165" fontId="7" fillId="0" borderId="10" xfId="2" applyFont="1" applyFill="1" applyBorder="1" applyAlignment="1">
      <alignment horizontal="center" vertical="center" wrapText="1"/>
    </xf>
    <xf numFmtId="165" fontId="0" fillId="0" borderId="10" xfId="2" applyFont="1" applyBorder="1"/>
    <xf numFmtId="165" fontId="19" fillId="0" borderId="1" xfId="2" applyFont="1" applyBorder="1"/>
    <xf numFmtId="165" fontId="0" fillId="0" borderId="1" xfId="2" applyFont="1" applyBorder="1"/>
    <xf numFmtId="3" fontId="5" fillId="0" borderId="0" xfId="0" applyNumberFormat="1" applyFont="1"/>
    <xf numFmtId="3" fontId="0" fillId="0" borderId="0" xfId="0" applyNumberFormat="1" applyAlignment="1">
      <alignment horizontal="center"/>
    </xf>
    <xf numFmtId="176" fontId="0" fillId="0" borderId="0" xfId="0" applyNumberFormat="1" applyAlignment="1">
      <alignment horizontal="center"/>
    </xf>
    <xf numFmtId="9" fontId="7" fillId="0" borderId="10" xfId="3" applyFont="1" applyBorder="1" applyAlignment="1">
      <alignment vertical="center"/>
    </xf>
    <xf numFmtId="9" fontId="7" fillId="0" borderId="10" xfId="0" applyNumberFormat="1" applyFont="1" applyBorder="1" applyAlignment="1">
      <alignment vertical="center"/>
    </xf>
    <xf numFmtId="0" fontId="15" fillId="0" borderId="0" xfId="0" applyFont="1" applyAlignment="1">
      <alignment vertical="center"/>
    </xf>
    <xf numFmtId="10" fontId="7" fillId="0" borderId="10" xfId="0" applyNumberFormat="1" applyFont="1" applyBorder="1" applyAlignment="1">
      <alignment vertical="center"/>
    </xf>
    <xf numFmtId="0" fontId="7" fillId="0" borderId="14" xfId="0" applyFont="1" applyBorder="1" applyAlignment="1">
      <alignment horizontal="center" vertical="center" wrapText="1"/>
    </xf>
    <xf numFmtId="9" fontId="7" fillId="0" borderId="14" xfId="0" applyNumberFormat="1" applyFont="1" applyBorder="1" applyAlignment="1">
      <alignment horizontal="center" vertical="center"/>
    </xf>
    <xf numFmtId="9" fontId="7" fillId="0" borderId="10" xfId="3" applyFont="1" applyFill="1" applyBorder="1" applyAlignment="1">
      <alignment horizontal="center" vertical="center"/>
    </xf>
    <xf numFmtId="9" fontId="17" fillId="0" borderId="10" xfId="3" applyFont="1" applyBorder="1"/>
    <xf numFmtId="9" fontId="1" fillId="0" borderId="10" xfId="3" applyFont="1" applyFill="1" applyBorder="1" applyAlignment="1" applyProtection="1">
      <alignment horizontal="center"/>
      <protection locked="0"/>
    </xf>
    <xf numFmtId="9" fontId="7" fillId="0" borderId="0" xfId="0" applyNumberFormat="1" applyFont="1" applyAlignment="1">
      <alignment vertical="center"/>
    </xf>
    <xf numFmtId="0" fontId="0" fillId="0" borderId="10" xfId="0" applyBorder="1" applyAlignment="1">
      <alignment horizontal="left" vertical="center"/>
    </xf>
    <xf numFmtId="170" fontId="0" fillId="0" borderId="10" xfId="1" applyNumberFormat="1" applyFont="1" applyBorder="1"/>
    <xf numFmtId="170" fontId="1" fillId="0" borderId="10" xfId="1" applyNumberFormat="1" applyBorder="1"/>
    <xf numFmtId="0" fontId="5" fillId="0" borderId="10" xfId="0" applyFont="1" applyBorder="1" applyAlignment="1">
      <alignment horizontal="left"/>
    </xf>
    <xf numFmtId="0" fontId="6" fillId="0" borderId="0" xfId="0" applyFont="1" applyAlignment="1">
      <alignment horizontal="left"/>
    </xf>
    <xf numFmtId="10" fontId="7" fillId="0" borderId="0" xfId="3" applyNumberFormat="1" applyFont="1" applyFill="1" applyBorder="1" applyAlignment="1">
      <alignment horizontal="left"/>
    </xf>
    <xf numFmtId="170" fontId="7" fillId="0" borderId="10" xfId="1" applyNumberFormat="1" applyFont="1" applyFill="1" applyBorder="1" applyAlignment="1">
      <alignment horizontal="left"/>
    </xf>
    <xf numFmtId="0" fontId="17" fillId="0" borderId="10" xfId="0" applyFont="1" applyBorder="1" applyAlignment="1">
      <alignment vertical="center"/>
    </xf>
    <xf numFmtId="10" fontId="17" fillId="0" borderId="10" xfId="0" applyNumberFormat="1" applyFont="1" applyBorder="1" applyAlignment="1">
      <alignment horizontal="right" vertical="center"/>
    </xf>
    <xf numFmtId="0" fontId="17" fillId="0" borderId="10" xfId="0" applyFont="1" applyBorder="1" applyAlignment="1">
      <alignment horizontal="left" vertical="center"/>
    </xf>
    <xf numFmtId="9" fontId="17" fillId="0" borderId="10" xfId="0" applyNumberFormat="1" applyFont="1" applyBorder="1" applyAlignment="1">
      <alignment vertical="center"/>
    </xf>
    <xf numFmtId="0" fontId="6" fillId="0" borderId="0" xfId="0" applyFont="1" applyAlignment="1">
      <alignment wrapText="1"/>
    </xf>
    <xf numFmtId="0" fontId="7" fillId="0" borderId="10" xfId="0" applyFont="1" applyBorder="1" applyAlignment="1">
      <alignment wrapText="1"/>
    </xf>
    <xf numFmtId="0" fontId="7" fillId="0" borderId="10" xfId="0" quotePrefix="1" applyFont="1" applyBorder="1" applyAlignment="1">
      <alignment horizontal="left" wrapText="1"/>
    </xf>
    <xf numFmtId="168" fontId="7" fillId="0" borderId="10" xfId="0" applyNumberFormat="1" applyFont="1" applyBorder="1" applyAlignment="1">
      <alignment vertical="center" wrapText="1"/>
    </xf>
    <xf numFmtId="6" fontId="7" fillId="0" borderId="10" xfId="0" applyNumberFormat="1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0" fontId="7" fillId="0" borderId="10" xfId="0" applyFont="1" applyBorder="1" applyAlignment="1">
      <alignment horizontal="center" wrapText="1"/>
    </xf>
    <xf numFmtId="0" fontId="3" fillId="0" borderId="0" xfId="0" applyFont="1" applyAlignment="1">
      <alignment horizontal="center"/>
    </xf>
  </cellXfs>
  <cellStyles count="20">
    <cellStyle name="Changed" xfId="4" xr:uid="{00000000-0005-0000-0000-000000000000}"/>
    <cellStyle name="Comma" xfId="1" builtinId="3"/>
    <cellStyle name="Comma 2" xfId="11" xr:uid="{00000000-0005-0000-0000-000002000000}"/>
    <cellStyle name="Comma 3" xfId="10" xr:uid="{00000000-0005-0000-0000-000003000000}"/>
    <cellStyle name="Currency" xfId="2" builtinId="4"/>
    <cellStyle name="N_Dark_H3" xfId="14" xr:uid="{334761D7-8669-4633-909B-A0F0967D2982}"/>
    <cellStyle name="N_Table0_Cell" xfId="15" xr:uid="{FD70B448-575E-446E-BCCD-9C3400949F93}"/>
    <cellStyle name="N_Table1_Header" xfId="13" xr:uid="{E67F5495-B244-4A70-B247-D31C0C961659}"/>
    <cellStyle name="Normal" xfId="0" builtinId="0"/>
    <cellStyle name="Normal 2" xfId="6" xr:uid="{00000000-0005-0000-0000-000006000000}"/>
    <cellStyle name="Normal 2 2" xfId="8" xr:uid="{00000000-0005-0000-0000-000007000000}"/>
    <cellStyle name="Normal 3" xfId="5" xr:uid="{00000000-0005-0000-0000-000008000000}"/>
    <cellStyle name="Normal 3 2" xfId="7" xr:uid="{00000000-0005-0000-0000-000009000000}"/>
    <cellStyle name="Normal 4" xfId="9" xr:uid="{00000000-0005-0000-0000-00000A000000}"/>
    <cellStyle name="Normal 4 2" xfId="16" xr:uid="{AF3C6701-F05A-45C1-8911-95B17954A7D6}"/>
    <cellStyle name="Normal 5" xfId="17" xr:uid="{1D150DF7-D5C4-45E4-946D-86A888CCBFF4}"/>
    <cellStyle name="Normal 5 2" xfId="18" xr:uid="{E6FF0003-D4DD-4FA6-95BF-38FB8B236FD1}"/>
    <cellStyle name="Normal 6" xfId="19" xr:uid="{F939C58B-48C8-42C2-A0E4-0047974EA781}"/>
    <cellStyle name="Percent" xfId="3" builtinId="5"/>
    <cellStyle name="Percent 2" xfId="12" xr:uid="{00000000-0005-0000-0000-00000C000000}"/>
  </cellStyles>
  <dxfs count="0"/>
  <tableStyles count="0" defaultTableStyle="TableStyleMedium2" defaultPivotStyle="PivotStyleLight16"/>
  <colors>
    <mruColors>
      <color rgb="FFFFD573"/>
      <color rgb="FFFAD7D3"/>
      <color rgb="FF7BE17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2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40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45510</xdr:rowOff>
    </xdr:from>
    <xdr:to>
      <xdr:col>3</xdr:col>
      <xdr:colOff>28575</xdr:colOff>
      <xdr:row>0</xdr:row>
      <xdr:rowOff>742950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8575" y="45510"/>
          <a:ext cx="4019550" cy="697440"/>
        </a:xfrm>
        <a:prstGeom prst="rect">
          <a:avLst/>
        </a:prstGeom>
        <a:solidFill>
          <a:schemeClr val="accent2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This worksheet shows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the discount rate and inflation asssumptions used for cost and benefits calculations in the model.</a:t>
          </a:r>
          <a:endParaRPr lang="en-US">
            <a:effectLst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895349</xdr:colOff>
      <xdr:row>0</xdr:row>
      <xdr:rowOff>342900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42253AD7-39C1-454B-A4C7-F35778457AF5}"/>
            </a:ext>
          </a:extLst>
        </xdr:cNvPr>
        <xdr:cNvSpPr txBox="1"/>
      </xdr:nvSpPr>
      <xdr:spPr>
        <a:xfrm>
          <a:off x="0" y="0"/>
          <a:ext cx="1876424" cy="342900"/>
        </a:xfrm>
        <a:prstGeom prst="rect">
          <a:avLst/>
        </a:prstGeom>
        <a:solidFill>
          <a:schemeClr val="accent2">
            <a:lumMod val="60000"/>
            <a:lumOff val="4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Costs</a:t>
          </a:r>
          <a:r>
            <a:rPr lang="en-US" sz="1100" baseline="0"/>
            <a:t> are nominal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0</xdr:row>
      <xdr:rowOff>105834</xdr:rowOff>
    </xdr:from>
    <xdr:to>
      <xdr:col>3</xdr:col>
      <xdr:colOff>0</xdr:colOff>
      <xdr:row>0</xdr:row>
      <xdr:rowOff>645584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95250" y="105834"/>
          <a:ext cx="2315633" cy="82550"/>
        </a:xfrm>
        <a:prstGeom prst="rect">
          <a:avLst/>
        </a:prstGeom>
        <a:solidFill>
          <a:schemeClr val="accent2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Line losses to convert</a:t>
          </a:r>
          <a:r>
            <a:rPr lang="en-US" sz="1100" baseline="0"/>
            <a:t> potential@meter to potential@generator for benefit and cost calculations.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179917</xdr:rowOff>
    </xdr:from>
    <xdr:to>
      <xdr:col>1</xdr:col>
      <xdr:colOff>1704473</xdr:colOff>
      <xdr:row>0</xdr:row>
      <xdr:rowOff>511342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158750" y="179917"/>
          <a:ext cx="5175249" cy="331425"/>
        </a:xfrm>
        <a:prstGeom prst="rect">
          <a:avLst/>
        </a:prstGeom>
        <a:solidFill>
          <a:schemeClr val="accent2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These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are upfront FTE costs incurred during program set up.</a:t>
          </a:r>
          <a:endParaRPr lang="en-US">
            <a:effectLst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141818</xdr:colOff>
      <xdr:row>0</xdr:row>
      <xdr:rowOff>116417</xdr:rowOff>
    </xdr:from>
    <xdr:to>
      <xdr:col>8</xdr:col>
      <xdr:colOff>561975</xdr:colOff>
      <xdr:row>0</xdr:row>
      <xdr:rowOff>600074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141818" y="116417"/>
          <a:ext cx="8240182" cy="483657"/>
        </a:xfrm>
        <a:prstGeom prst="rect">
          <a:avLst/>
        </a:prstGeom>
        <a:solidFill>
          <a:schemeClr val="accent2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These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are annual fixed costs for administering the programs. Includes E1 staff time and EM&amp;V costs. These already incorporate inflation. EcoShift programs' FTE admin costs are allocated to Program FTE Admin - EcoShift tab instead.</a:t>
          </a:r>
          <a:endParaRPr lang="en-US">
            <a:effectLst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141818</xdr:colOff>
      <xdr:row>0</xdr:row>
      <xdr:rowOff>116418</xdr:rowOff>
    </xdr:from>
    <xdr:to>
      <xdr:col>8</xdr:col>
      <xdr:colOff>292100</xdr:colOff>
      <xdr:row>0</xdr:row>
      <xdr:rowOff>561976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EFA6C2E1-758D-45D7-834D-322028677FB1}"/>
            </a:ext>
          </a:extLst>
        </xdr:cNvPr>
        <xdr:cNvSpPr txBox="1"/>
      </xdr:nvSpPr>
      <xdr:spPr>
        <a:xfrm>
          <a:off x="141818" y="116418"/>
          <a:ext cx="6627282" cy="445558"/>
        </a:xfrm>
        <a:prstGeom prst="rect">
          <a:avLst/>
        </a:prstGeom>
        <a:solidFill>
          <a:schemeClr val="accent2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These are annual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fixed costs for administering the Ecoshift program. E1 staff time and EM&amp;V costs.</a:t>
          </a:r>
          <a:endParaRPr lang="en-US">
            <a:effectLst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143931</xdr:colOff>
      <xdr:row>0</xdr:row>
      <xdr:rowOff>84667</xdr:rowOff>
    </xdr:from>
    <xdr:to>
      <xdr:col>2</xdr:col>
      <xdr:colOff>400050</xdr:colOff>
      <xdr:row>0</xdr:row>
      <xdr:rowOff>676275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CB8714AF-ADDF-4F5D-973D-82FF03FB8099}"/>
            </a:ext>
          </a:extLst>
        </xdr:cNvPr>
        <xdr:cNvSpPr txBox="1"/>
      </xdr:nvSpPr>
      <xdr:spPr>
        <a:xfrm>
          <a:off x="143931" y="84667"/>
          <a:ext cx="4237569" cy="591608"/>
        </a:xfrm>
        <a:prstGeom prst="rect">
          <a:avLst/>
        </a:prstGeom>
        <a:solidFill>
          <a:schemeClr val="accent2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Fixed Annual Marketing Costs</a:t>
          </a:r>
        </a:p>
        <a:p>
          <a:r>
            <a:rPr lang="en-US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Includes E1 Marketing costs such as program materials, website, marketing campaigns.</a:t>
          </a:r>
        </a:p>
        <a:p>
          <a:endParaRPr lang="en-US">
            <a:effectLst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143931</xdr:colOff>
      <xdr:row>0</xdr:row>
      <xdr:rowOff>84668</xdr:rowOff>
    </xdr:from>
    <xdr:to>
      <xdr:col>3</xdr:col>
      <xdr:colOff>1247027</xdr:colOff>
      <xdr:row>0</xdr:row>
      <xdr:rowOff>428625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143931" y="84668"/>
          <a:ext cx="7256246" cy="343957"/>
        </a:xfrm>
        <a:prstGeom prst="rect">
          <a:avLst/>
        </a:prstGeom>
        <a:solidFill>
          <a:schemeClr val="accent2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These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are one-time variable costs for program marketing, customer education and outreach. Costs in CAD</a:t>
          </a:r>
          <a:endParaRPr lang="en-US">
            <a:effectLst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142874</xdr:colOff>
      <xdr:row>0</xdr:row>
      <xdr:rowOff>57151</xdr:rowOff>
    </xdr:from>
    <xdr:to>
      <xdr:col>5</xdr:col>
      <xdr:colOff>0</xdr:colOff>
      <xdr:row>0</xdr:row>
      <xdr:rowOff>510887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A5B76B16-4B9A-4C09-B644-866E56DC4D2B}"/>
            </a:ext>
          </a:extLst>
        </xdr:cNvPr>
        <xdr:cNvSpPr txBox="1"/>
      </xdr:nvSpPr>
      <xdr:spPr>
        <a:xfrm>
          <a:off x="142874" y="57151"/>
          <a:ext cx="7632990" cy="453736"/>
        </a:xfrm>
        <a:prstGeom prst="rect">
          <a:avLst/>
        </a:prstGeom>
        <a:solidFill>
          <a:schemeClr val="accent2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These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are one-time variable costs for technology enablement by DR program type. The cost units for this are $/new participant and $/new kW</a:t>
          </a:r>
          <a:endParaRPr lang="en-US">
            <a:effectLst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107154</xdr:colOff>
      <xdr:row>0</xdr:row>
      <xdr:rowOff>160337</xdr:rowOff>
    </xdr:from>
    <xdr:to>
      <xdr:col>5</xdr:col>
      <xdr:colOff>0</xdr:colOff>
      <xdr:row>0</xdr:row>
      <xdr:rowOff>541421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B6E5BB-A21A-4A53-B422-98578A5C4D8C}"/>
            </a:ext>
          </a:extLst>
        </xdr:cNvPr>
        <xdr:cNvSpPr txBox="1"/>
      </xdr:nvSpPr>
      <xdr:spPr>
        <a:xfrm>
          <a:off x="107154" y="160337"/>
          <a:ext cx="9732171" cy="381084"/>
        </a:xfrm>
        <a:prstGeom prst="rect">
          <a:avLst/>
        </a:prstGeom>
        <a:solidFill>
          <a:schemeClr val="accent2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This worksheet specifies the nature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and level of customer incentives, which varies by DR program type.  All values in CAD</a:t>
          </a:r>
          <a:endParaRPr lang="en-US">
            <a:effectLst/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95249</xdr:colOff>
      <xdr:row>0</xdr:row>
      <xdr:rowOff>52917</xdr:rowOff>
    </xdr:from>
    <xdr:to>
      <xdr:col>5</xdr:col>
      <xdr:colOff>0</xdr:colOff>
      <xdr:row>0</xdr:row>
      <xdr:rowOff>459828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692DB755-1DE4-43A5-8C45-C93D809EDA95}"/>
            </a:ext>
          </a:extLst>
        </xdr:cNvPr>
        <xdr:cNvSpPr txBox="1"/>
      </xdr:nvSpPr>
      <xdr:spPr>
        <a:xfrm>
          <a:off x="95249" y="52917"/>
          <a:ext cx="7809406" cy="406911"/>
        </a:xfrm>
        <a:prstGeom prst="rect">
          <a:avLst/>
        </a:prstGeom>
        <a:solidFill>
          <a:schemeClr val="accent2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These are additional program delivery costs, that are not represented as part of other itemized costs. Costs in CAD.</a:t>
          </a:r>
          <a:endParaRPr lang="en-US">
            <a:effectLst/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0</xdr:row>
      <xdr:rowOff>28575</xdr:rowOff>
    </xdr:from>
    <xdr:to>
      <xdr:col>15</xdr:col>
      <xdr:colOff>0</xdr:colOff>
      <xdr:row>0</xdr:row>
      <xdr:rowOff>409575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F27CF3C6-5773-A001-71F2-79244E1A4783}"/>
            </a:ext>
          </a:extLst>
        </xdr:cNvPr>
        <xdr:cNvSpPr txBox="1"/>
      </xdr:nvSpPr>
      <xdr:spPr>
        <a:xfrm>
          <a:off x="95250" y="28575"/>
          <a:ext cx="11439525" cy="381000"/>
        </a:xfrm>
        <a:prstGeom prst="rect">
          <a:avLst/>
        </a:prstGeom>
        <a:solidFill>
          <a:schemeClr val="accent2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These are 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upfront program delivery costs for the EcoShift program. They are only applicable in the year the program is set up (first year).</a:t>
          </a:r>
          <a:endParaRPr lang="en-US">
            <a:effectLst/>
          </a:endParaRP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141818</xdr:colOff>
      <xdr:row>0</xdr:row>
      <xdr:rowOff>116418</xdr:rowOff>
    </xdr:from>
    <xdr:to>
      <xdr:col>1</xdr:col>
      <xdr:colOff>3381375</xdr:colOff>
      <xdr:row>0</xdr:row>
      <xdr:rowOff>504825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A632FF43-E683-4D61-94EF-68D7D038D88F}"/>
            </a:ext>
          </a:extLst>
        </xdr:cNvPr>
        <xdr:cNvSpPr txBox="1"/>
      </xdr:nvSpPr>
      <xdr:spPr>
        <a:xfrm>
          <a:off x="141818" y="116418"/>
          <a:ext cx="3915832" cy="388407"/>
        </a:xfrm>
        <a:prstGeom prst="rect">
          <a:avLst/>
        </a:prstGeom>
        <a:solidFill>
          <a:schemeClr val="accent2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These are delivery costs for the Ecoshift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program</a:t>
          </a:r>
          <a:endParaRPr lang="en-US">
            <a:effectLst/>
          </a:endParaRP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83342</xdr:colOff>
      <xdr:row>0</xdr:row>
      <xdr:rowOff>202407</xdr:rowOff>
    </xdr:from>
    <xdr:to>
      <xdr:col>4</xdr:col>
      <xdr:colOff>642936</xdr:colOff>
      <xdr:row>0</xdr:row>
      <xdr:rowOff>495302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2D00-000002000000}"/>
            </a:ext>
          </a:extLst>
        </xdr:cNvPr>
        <xdr:cNvSpPr txBox="1"/>
      </xdr:nvSpPr>
      <xdr:spPr>
        <a:xfrm>
          <a:off x="83342" y="192882"/>
          <a:ext cx="2969419" cy="0"/>
        </a:xfrm>
        <a:prstGeom prst="rect">
          <a:avLst/>
        </a:prstGeom>
        <a:solidFill>
          <a:schemeClr val="accent2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This worksheet</a:t>
          </a:r>
          <a:r>
            <a:rPr lang="en-US" sz="1100" baseline="0"/>
            <a:t> specifies the unit load reduction impacts as either "kW per participant" or as  "% of enduse load"</a:t>
          </a:r>
          <a:endParaRPr lang="en-US" sz="1100"/>
        </a:p>
      </xdr:txBody>
    </xdr:sp>
    <xdr:clientData/>
  </xdr:twoCellAnchor>
  <xdr:twoCellAnchor>
    <xdr:from>
      <xdr:col>1</xdr:col>
      <xdr:colOff>666749</xdr:colOff>
      <xdr:row>0</xdr:row>
      <xdr:rowOff>83344</xdr:rowOff>
    </xdr:from>
    <xdr:to>
      <xdr:col>3</xdr:col>
      <xdr:colOff>294247</xdr:colOff>
      <xdr:row>1</xdr:row>
      <xdr:rowOff>385856</xdr:rowOff>
    </xdr:to>
    <xdr:sp macro="" textlink="">
      <xdr:nvSpPr>
        <xdr:cNvPr id="2" name="TextBox 2">
          <a:extLst>
            <a:ext uri="{FF2B5EF4-FFF2-40B4-BE49-F238E27FC236}">
              <a16:creationId xmlns:a16="http://schemas.microsoft.com/office/drawing/2014/main" id="{2F86B19B-9600-4DBA-AE9A-F4A29047D816}"/>
            </a:ext>
          </a:extLst>
        </xdr:cNvPr>
        <xdr:cNvSpPr txBox="1"/>
      </xdr:nvSpPr>
      <xdr:spPr>
        <a:xfrm>
          <a:off x="1643062" y="83344"/>
          <a:ext cx="4270935" cy="481106"/>
        </a:xfrm>
        <a:prstGeom prst="rect">
          <a:avLst/>
        </a:prstGeom>
        <a:solidFill>
          <a:schemeClr val="accent2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These represent the per device or per customer impacts or</a:t>
          </a:r>
          <a:r>
            <a:rPr lang="en-US" sz="1100" baseline="0"/>
            <a:t> impacts represented as "% of enduse load" or "% of total facility load".</a:t>
          </a:r>
          <a:endParaRPr lang="en-US" sz="1100"/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21167</xdr:colOff>
      <xdr:row>0</xdr:row>
      <xdr:rowOff>52917</xdr:rowOff>
    </xdr:from>
    <xdr:to>
      <xdr:col>5</xdr:col>
      <xdr:colOff>95250</xdr:colOff>
      <xdr:row>0</xdr:row>
      <xdr:rowOff>550333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SpPr txBox="1"/>
      </xdr:nvSpPr>
      <xdr:spPr>
        <a:xfrm>
          <a:off x="21167" y="52917"/>
          <a:ext cx="8846608" cy="497416"/>
        </a:xfrm>
        <a:prstGeom prst="rect">
          <a:avLst/>
        </a:prstGeom>
        <a:solidFill>
          <a:schemeClr val="accent2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The worksheet specifies the event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opt-out rate, which is the percentage of enrolled customers that could opt-out of individual DR events.</a:t>
          </a:r>
          <a:endParaRPr lang="en-US">
            <a:effectLst/>
          </a:endParaRP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76200</xdr:rowOff>
    </xdr:from>
    <xdr:to>
      <xdr:col>4</xdr:col>
      <xdr:colOff>317500</xdr:colOff>
      <xdr:row>0</xdr:row>
      <xdr:rowOff>406400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4B00-000002000000}"/>
            </a:ext>
          </a:extLst>
        </xdr:cNvPr>
        <xdr:cNvSpPr txBox="1"/>
      </xdr:nvSpPr>
      <xdr:spPr>
        <a:xfrm>
          <a:off x="0" y="76200"/>
          <a:ext cx="6267450" cy="330200"/>
        </a:xfrm>
        <a:prstGeom prst="rect">
          <a:avLst/>
        </a:prstGeom>
        <a:solidFill>
          <a:schemeClr val="accent2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Number of accounts associated</a:t>
          </a:r>
          <a:r>
            <a:rPr lang="en-US" sz="1100" baseline="0"/>
            <a:t> with each customer segment and customer class.</a:t>
          </a:r>
          <a:endParaRPr lang="en-US" sz="1100"/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47626</xdr:colOff>
      <xdr:row>0</xdr:row>
      <xdr:rowOff>35719</xdr:rowOff>
    </xdr:from>
    <xdr:to>
      <xdr:col>5</xdr:col>
      <xdr:colOff>19050</xdr:colOff>
      <xdr:row>0</xdr:row>
      <xdr:rowOff>504825</xdr:rowOff>
    </xdr:to>
    <xdr:sp macro="" textlink="">
      <xdr:nvSpPr>
        <xdr:cNvPr id="18" name="TextBox 1">
          <a:extLst>
            <a:ext uri="{FF2B5EF4-FFF2-40B4-BE49-F238E27FC236}">
              <a16:creationId xmlns:a16="http://schemas.microsoft.com/office/drawing/2014/main" id="{057770AE-D37E-4751-BCC9-B027705AD8B9}"/>
            </a:ext>
          </a:extLst>
        </xdr:cNvPr>
        <xdr:cNvSpPr txBox="1"/>
      </xdr:nvSpPr>
      <xdr:spPr>
        <a:xfrm>
          <a:off x="47626" y="35719"/>
          <a:ext cx="9058274" cy="469106"/>
        </a:xfrm>
        <a:prstGeom prst="rect">
          <a:avLst/>
        </a:prstGeom>
        <a:solidFill>
          <a:schemeClr val="accent2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The participation rate is specified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as percentage of eligible customers. This worksheet specifies the steady state participation assumption, which refers to the participation level after the program is fully ramped up.  </a:t>
          </a:r>
          <a:endParaRPr lang="en-US">
            <a:effectLst/>
          </a:endParaRP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0</xdr:row>
      <xdr:rowOff>85724</xdr:rowOff>
    </xdr:from>
    <xdr:to>
      <xdr:col>5</xdr:col>
      <xdr:colOff>105834</xdr:colOff>
      <xdr:row>0</xdr:row>
      <xdr:rowOff>661737</xdr:rowOff>
    </xdr:to>
    <xdr:sp macro="" textlink="">
      <xdr:nvSpPr>
        <xdr:cNvPr id="19" name="TextBox 1">
          <a:extLst>
            <a:ext uri="{FF2B5EF4-FFF2-40B4-BE49-F238E27FC236}">
              <a16:creationId xmlns:a16="http://schemas.microsoft.com/office/drawing/2014/main" id="{64DFDA38-0030-4FE3-AD6D-837F22EC70BD}"/>
            </a:ext>
          </a:extLst>
        </xdr:cNvPr>
        <xdr:cNvSpPr txBox="1"/>
      </xdr:nvSpPr>
      <xdr:spPr>
        <a:xfrm>
          <a:off x="76200" y="85724"/>
          <a:ext cx="9354108" cy="576013"/>
        </a:xfrm>
        <a:prstGeom prst="rect">
          <a:avLst/>
        </a:prstGeom>
        <a:solidFill>
          <a:schemeClr val="accent2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This represents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the percentage of participants with a particular end use that are eligible to curtail load using a particular control strategy. It uses outputs from the EE ProCESS model for certain DR suboptions.</a:t>
          </a:r>
          <a:endParaRPr lang="en-US">
            <a:effectLst/>
          </a:endParaRP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11906</xdr:colOff>
      <xdr:row>0</xdr:row>
      <xdr:rowOff>107156</xdr:rowOff>
    </xdr:from>
    <xdr:to>
      <xdr:col>12</xdr:col>
      <xdr:colOff>0</xdr:colOff>
      <xdr:row>0</xdr:row>
      <xdr:rowOff>583406</xdr:rowOff>
    </xdr:to>
    <xdr:sp macro="" textlink="">
      <xdr:nvSpPr>
        <xdr:cNvPr id="20" name="TextBox 1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SpPr txBox="1"/>
      </xdr:nvSpPr>
      <xdr:spPr>
        <a:xfrm>
          <a:off x="11906" y="107156"/>
          <a:ext cx="7303292" cy="85725"/>
        </a:xfrm>
        <a:prstGeom prst="rect">
          <a:avLst/>
        </a:prstGeom>
        <a:solidFill>
          <a:schemeClr val="accent2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This worksheet shows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the program ramp rate assumptions. The percentages represent the percent of "steady state" participation in each year. 100% percent represents that the program is fully ramped up. </a:t>
          </a:r>
          <a:endParaRPr lang="en-US">
            <a:effectLst/>
          </a:endParaRPr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52918</xdr:rowOff>
    </xdr:from>
    <xdr:to>
      <xdr:col>16</xdr:col>
      <xdr:colOff>275166</xdr:colOff>
      <xdr:row>0</xdr:row>
      <xdr:rowOff>529167</xdr:rowOff>
    </xdr:to>
    <xdr:sp macro="" textlink="">
      <xdr:nvSpPr>
        <xdr:cNvPr id="18" name="TextBox 1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SpPr txBox="1"/>
      </xdr:nvSpPr>
      <xdr:spPr>
        <a:xfrm>
          <a:off x="0" y="52918"/>
          <a:ext cx="10638366" cy="133349"/>
        </a:xfrm>
        <a:prstGeom prst="rect">
          <a:avLst/>
        </a:prstGeom>
        <a:solidFill>
          <a:schemeClr val="accent2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This is the annual attrition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rate of participants in DR programs, i.e. the percent of total enrolled participants that drop outof the program in a particular year. Note that the model assumes that additional customers are enrolled to make up for this loss so that the participation rate is maintained at the assumed level.     </a:t>
          </a:r>
          <a:endParaRPr lang="en-US">
            <a:effectLst/>
          </a:endParaRPr>
        </a:p>
      </xdr:txBody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130969</xdr:colOff>
      <xdr:row>0</xdr:row>
      <xdr:rowOff>95250</xdr:rowOff>
    </xdr:from>
    <xdr:to>
      <xdr:col>4</xdr:col>
      <xdr:colOff>0</xdr:colOff>
      <xdr:row>0</xdr:row>
      <xdr:rowOff>635000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4C00-000002000000}"/>
            </a:ext>
          </a:extLst>
        </xdr:cNvPr>
        <xdr:cNvSpPr txBox="1"/>
      </xdr:nvSpPr>
      <xdr:spPr>
        <a:xfrm>
          <a:off x="130969" y="95250"/>
          <a:ext cx="1610783" cy="92075"/>
        </a:xfrm>
        <a:prstGeom prst="rect">
          <a:avLst/>
        </a:prstGeom>
        <a:solidFill>
          <a:schemeClr val="accent2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Winter peak load, 5-8pm Dec-Feb associated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with each customer segment, customer class and end use. These are the at the meter.</a:t>
          </a:r>
          <a:endParaRPr lang="en-US">
            <a:effectLst/>
          </a:endParaRPr>
        </a:p>
      </xdr:txBody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264585</xdr:colOff>
      <xdr:row>0</xdr:row>
      <xdr:rowOff>1</xdr:rowOff>
    </xdr:from>
    <xdr:to>
      <xdr:col>2</xdr:col>
      <xdr:colOff>876301</xdr:colOff>
      <xdr:row>0</xdr:row>
      <xdr:rowOff>485775</xdr:rowOff>
    </xdr:to>
    <xdr:sp macro="" textlink="">
      <xdr:nvSpPr>
        <xdr:cNvPr id="13" name="TextBox 1">
          <a:extLst>
            <a:ext uri="{FF2B5EF4-FFF2-40B4-BE49-F238E27FC236}">
              <a16:creationId xmlns:a16="http://schemas.microsoft.com/office/drawing/2014/main" id="{EFEFBB5A-B335-47E4-A4A1-E296B1212E55}"/>
            </a:ext>
          </a:extLst>
        </xdr:cNvPr>
        <xdr:cNvSpPr txBox="1"/>
      </xdr:nvSpPr>
      <xdr:spPr>
        <a:xfrm>
          <a:off x="264585" y="1"/>
          <a:ext cx="3602566" cy="485774"/>
        </a:xfrm>
        <a:prstGeom prst="rect">
          <a:avLst/>
        </a:prstGeom>
        <a:solidFill>
          <a:schemeClr val="accent2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Source: Measure input sheet, baseline study</a:t>
          </a:r>
          <a:endParaRPr lang="en-US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GH_contrast">
  <a:themeElements>
    <a:clrScheme name="Navigant Energy">
      <a:dk1>
        <a:srgbClr val="555759"/>
      </a:dk1>
      <a:lt1>
        <a:sysClr val="window" lastClr="FFFFFF"/>
      </a:lt1>
      <a:dk2>
        <a:srgbClr val="555759"/>
      </a:dk2>
      <a:lt2>
        <a:srgbClr val="FFFFFF"/>
      </a:lt2>
      <a:accent1>
        <a:srgbClr val="555759"/>
      </a:accent1>
      <a:accent2>
        <a:srgbClr val="95D600"/>
      </a:accent2>
      <a:accent3>
        <a:srgbClr val="0093C9"/>
      </a:accent3>
      <a:accent4>
        <a:srgbClr val="FFB718"/>
      </a:accent4>
      <a:accent5>
        <a:srgbClr val="E53C2E"/>
      </a:accent5>
      <a:accent6>
        <a:srgbClr val="8B189B"/>
      </a:accent6>
      <a:hlink>
        <a:srgbClr val="648C1A"/>
      </a:hlink>
      <a:folHlink>
        <a:srgbClr val="979A9C"/>
      </a:folHlink>
    </a:clrScheme>
    <a:fontScheme name="Arial">
      <a:maj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2">
    <tabColor rgb="FFFFD573"/>
  </sheetPr>
  <dimension ref="A1:C10"/>
  <sheetViews>
    <sheetView tabSelected="1" workbookViewId="0">
      <selection activeCell="E19" sqref="E19"/>
    </sheetView>
  </sheetViews>
  <sheetFormatPr defaultColWidth="9.08203125" defaultRowHeight="14" outlineLevelRow="1" x14ac:dyDescent="0.3"/>
  <cols>
    <col min="1" max="1" width="10.5" customWidth="1"/>
    <col min="2" max="2" width="25.5" style="2" bestFit="1" customWidth="1"/>
    <col min="3" max="3" width="16.75" style="1" customWidth="1"/>
    <col min="4" max="4" width="8.33203125" customWidth="1"/>
    <col min="5" max="5" width="16" customWidth="1"/>
    <col min="6" max="9" width="7.75" customWidth="1"/>
    <col min="10" max="10" width="9.83203125" customWidth="1"/>
    <col min="11" max="21" width="7.75" customWidth="1"/>
  </cols>
  <sheetData>
    <row r="1" spans="1:3" ht="72" customHeight="1" outlineLevel="1" x14ac:dyDescent="0.3">
      <c r="B1" s="5"/>
    </row>
    <row r="2" spans="1:3" ht="17.25" customHeight="1" outlineLevel="1" x14ac:dyDescent="0.3">
      <c r="A2" s="101" t="s">
        <v>130</v>
      </c>
      <c r="B2" s="102" t="s">
        <v>131</v>
      </c>
      <c r="C2"/>
    </row>
    <row r="3" spans="1:3" s="4" customFormat="1" ht="14.5" x14ac:dyDescent="0.3">
      <c r="A3" s="55" t="s">
        <v>132</v>
      </c>
      <c r="B3" s="103" t="s">
        <v>133</v>
      </c>
      <c r="C3" s="103" t="s">
        <v>134</v>
      </c>
    </row>
    <row r="4" spans="1:3" s="4" customFormat="1" x14ac:dyDescent="0.3">
      <c r="A4" s="80" t="s">
        <v>47</v>
      </c>
      <c r="B4" s="80" t="s">
        <v>126</v>
      </c>
      <c r="C4" s="105">
        <v>0.02</v>
      </c>
    </row>
    <row r="5" spans="1:3" x14ac:dyDescent="0.3">
      <c r="A5" s="80" t="s">
        <v>47</v>
      </c>
      <c r="B5" s="47" t="s">
        <v>94</v>
      </c>
      <c r="C5" s="105">
        <v>6.7199999999999996E-2</v>
      </c>
    </row>
    <row r="6" spans="1:3" x14ac:dyDescent="0.3">
      <c r="A6" s="80" t="s">
        <v>47</v>
      </c>
      <c r="B6" s="47" t="s">
        <v>101</v>
      </c>
      <c r="C6" s="105">
        <v>6.7199999999999996E-2</v>
      </c>
    </row>
    <row r="7" spans="1:3" x14ac:dyDescent="0.3">
      <c r="A7" s="80" t="s">
        <v>47</v>
      </c>
      <c r="B7" s="47" t="s">
        <v>111</v>
      </c>
      <c r="C7" s="105">
        <v>6.4799999999999996E-2</v>
      </c>
    </row>
    <row r="8" spans="1:3" x14ac:dyDescent="0.3">
      <c r="A8" s="80" t="s">
        <v>47</v>
      </c>
      <c r="B8" s="47" t="s">
        <v>118</v>
      </c>
      <c r="C8" s="105">
        <v>6.4799999999999996E-2</v>
      </c>
    </row>
    <row r="9" spans="1:3" x14ac:dyDescent="0.3">
      <c r="A9" s="80" t="s">
        <v>47</v>
      </c>
      <c r="B9" s="74" t="s">
        <v>122</v>
      </c>
      <c r="C9" s="105">
        <v>6.4799999999999996E-2</v>
      </c>
    </row>
    <row r="10" spans="1:3" x14ac:dyDescent="0.3">
      <c r="A10" s="80" t="s">
        <v>47</v>
      </c>
      <c r="B10" s="74" t="s">
        <v>185</v>
      </c>
      <c r="C10" s="105">
        <v>4.0399999999999998E-2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5">
    <tabColor rgb="FFFFD573"/>
  </sheetPr>
  <dimension ref="A1:BA11"/>
  <sheetViews>
    <sheetView workbookViewId="0">
      <selection activeCell="C27" sqref="C27"/>
    </sheetView>
  </sheetViews>
  <sheetFormatPr defaultRowHeight="14" outlineLevelRow="1" x14ac:dyDescent="0.3"/>
  <cols>
    <col min="1" max="1" width="12.83203125" style="6" customWidth="1"/>
    <col min="2" max="2" width="37.25" style="6" customWidth="1"/>
    <col min="3" max="12" width="11.5" customWidth="1"/>
  </cols>
  <sheetData>
    <row r="1" spans="1:53" ht="50.15" customHeight="1" outlineLevel="1" x14ac:dyDescent="0.3">
      <c r="A1" s="5"/>
      <c r="B1" s="5"/>
      <c r="BA1" s="37"/>
    </row>
    <row r="2" spans="1:53" ht="17.25" customHeight="1" outlineLevel="1" x14ac:dyDescent="0.3">
      <c r="A2" s="106" t="s">
        <v>130</v>
      </c>
      <c r="B2" s="102" t="s">
        <v>139</v>
      </c>
      <c r="C2" s="29"/>
      <c r="D2" s="29"/>
      <c r="E2" s="29"/>
      <c r="F2" s="29"/>
      <c r="G2" s="29"/>
      <c r="H2" s="29"/>
      <c r="I2" s="29"/>
      <c r="J2" s="29"/>
      <c r="K2" s="29"/>
      <c r="L2" s="29"/>
      <c r="BA2" s="38"/>
    </row>
    <row r="3" spans="1:53" s="2" customFormat="1" ht="29" x14ac:dyDescent="0.35">
      <c r="A3" s="98" t="s">
        <v>132</v>
      </c>
      <c r="B3" s="98" t="s">
        <v>140</v>
      </c>
      <c r="C3" s="59">
        <v>2026</v>
      </c>
      <c r="D3" s="59">
        <v>2027</v>
      </c>
      <c r="E3" s="59">
        <v>2028</v>
      </c>
      <c r="F3" s="59">
        <v>2029</v>
      </c>
      <c r="G3" s="59">
        <v>2030</v>
      </c>
      <c r="H3" s="54">
        <v>2031</v>
      </c>
      <c r="I3" s="54">
        <v>2032</v>
      </c>
      <c r="J3" s="107">
        <v>2033</v>
      </c>
      <c r="K3" s="54">
        <v>2034</v>
      </c>
      <c r="L3" s="54">
        <v>2035</v>
      </c>
      <c r="BA3" s="38"/>
    </row>
    <row r="4" spans="1:53" s="2" customFormat="1" ht="18" customHeight="1" x14ac:dyDescent="0.35">
      <c r="A4" s="61" t="s">
        <v>47</v>
      </c>
      <c r="B4" s="108" t="s">
        <v>104</v>
      </c>
      <c r="C4" s="142">
        <v>62.4</v>
      </c>
      <c r="D4" s="142">
        <v>63.6</v>
      </c>
      <c r="E4" s="142">
        <v>64.900000000000006</v>
      </c>
      <c r="F4" s="142">
        <v>66.2</v>
      </c>
      <c r="G4" s="142">
        <v>67.5</v>
      </c>
      <c r="H4" s="142">
        <v>68.8</v>
      </c>
      <c r="I4" s="142">
        <v>70.2</v>
      </c>
      <c r="J4" s="142">
        <v>71.599999999999994</v>
      </c>
      <c r="K4" s="142">
        <v>73.099999999999994</v>
      </c>
      <c r="L4" s="142">
        <v>74.5</v>
      </c>
      <c r="BA4" s="38"/>
    </row>
    <row r="5" spans="1:53" s="2" customFormat="1" ht="18" customHeight="1" x14ac:dyDescent="0.35">
      <c r="A5" s="61" t="s">
        <v>47</v>
      </c>
      <c r="B5" s="108" t="s">
        <v>96</v>
      </c>
      <c r="C5" s="143">
        <v>150</v>
      </c>
      <c r="D5" s="143">
        <v>110</v>
      </c>
      <c r="E5" s="143">
        <v>181</v>
      </c>
      <c r="F5" s="144">
        <v>124</v>
      </c>
      <c r="G5" s="144">
        <v>154</v>
      </c>
      <c r="H5" s="144">
        <v>128</v>
      </c>
      <c r="I5" s="144">
        <v>136</v>
      </c>
      <c r="J5" s="144">
        <v>126</v>
      </c>
      <c r="K5" s="144">
        <v>123</v>
      </c>
      <c r="L5" s="144">
        <v>120</v>
      </c>
      <c r="BA5" s="38"/>
    </row>
    <row r="7" spans="1:53" s="36" customFormat="1" ht="14.5" x14ac:dyDescent="0.35"/>
    <row r="8" spans="1:53" s="36" customFormat="1" ht="14.5" x14ac:dyDescent="0.35"/>
    <row r="9" spans="1:53" s="36" customFormat="1" ht="14.5" x14ac:dyDescent="0.35"/>
    <row r="10" spans="1:53" s="36" customFormat="1" ht="14.5" x14ac:dyDescent="0.35"/>
    <row r="11" spans="1:53" s="36" customFormat="1" ht="14.5" x14ac:dyDescent="0.35"/>
  </sheetData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>
    <tabColor rgb="FFFFD573"/>
  </sheetPr>
  <dimension ref="A1:C18"/>
  <sheetViews>
    <sheetView workbookViewId="0"/>
  </sheetViews>
  <sheetFormatPr defaultColWidth="9.08203125" defaultRowHeight="14" outlineLevelRow="1" x14ac:dyDescent="0.3"/>
  <cols>
    <col min="1" max="1" width="14.83203125" style="2" customWidth="1"/>
    <col min="2" max="2" width="25.08203125" style="2" bestFit="1" customWidth="1"/>
    <col min="3" max="3" width="17.75" customWidth="1"/>
    <col min="4" max="4" width="11.25" customWidth="1"/>
    <col min="5" max="7" width="10.33203125" customWidth="1"/>
  </cols>
  <sheetData>
    <row r="1" spans="1:3" ht="57" customHeight="1" outlineLevel="1" x14ac:dyDescent="0.3">
      <c r="A1" s="5"/>
      <c r="B1" s="5"/>
    </row>
    <row r="2" spans="1:3" ht="17.25" customHeight="1" outlineLevel="1" x14ac:dyDescent="0.3">
      <c r="A2" s="104" t="s">
        <v>130</v>
      </c>
      <c r="B2" s="59" t="s">
        <v>131</v>
      </c>
      <c r="C2" s="47"/>
    </row>
    <row r="3" spans="1:3" s="2" customFormat="1" ht="29" x14ac:dyDescent="0.35">
      <c r="A3" s="60" t="s">
        <v>135</v>
      </c>
      <c r="B3" s="60" t="s">
        <v>136</v>
      </c>
      <c r="C3" s="60" t="s">
        <v>137</v>
      </c>
    </row>
    <row r="4" spans="1:3" x14ac:dyDescent="0.3">
      <c r="A4" s="47" t="s">
        <v>47</v>
      </c>
      <c r="B4" s="47" t="s">
        <v>67</v>
      </c>
      <c r="C4" s="105">
        <v>9.1173000000000004E-2</v>
      </c>
    </row>
    <row r="5" spans="1:3" x14ac:dyDescent="0.3">
      <c r="A5" s="47" t="s">
        <v>47</v>
      </c>
      <c r="B5" s="47" t="s">
        <v>69</v>
      </c>
      <c r="C5" s="105">
        <v>6.5462999999999993E-2</v>
      </c>
    </row>
    <row r="6" spans="1:3" x14ac:dyDescent="0.3">
      <c r="A6" s="47" t="s">
        <v>47</v>
      </c>
      <c r="B6" s="47" t="s">
        <v>9</v>
      </c>
      <c r="C6" s="105">
        <v>5.9573000000000001E-2</v>
      </c>
    </row>
    <row r="7" spans="1:3" x14ac:dyDescent="0.3">
      <c r="A7" s="47" t="s">
        <v>47</v>
      </c>
      <c r="B7" s="47" t="s">
        <v>68</v>
      </c>
      <c r="C7" s="105">
        <v>5.6168000000000003E-2</v>
      </c>
    </row>
    <row r="8" spans="1:3" x14ac:dyDescent="0.3">
      <c r="A8" s="47" t="s">
        <v>47</v>
      </c>
      <c r="B8" s="47" t="s">
        <v>70</v>
      </c>
      <c r="C8" s="105">
        <v>5.2874999999999998E-2</v>
      </c>
    </row>
    <row r="9" spans="1:3" x14ac:dyDescent="0.3">
      <c r="A9" s="47" t="s">
        <v>47</v>
      </c>
      <c r="B9" s="47" t="s">
        <v>11</v>
      </c>
      <c r="C9" s="105">
        <v>4.1152000000000001E-2</v>
      </c>
    </row>
    <row r="10" spans="1:3" x14ac:dyDescent="0.3">
      <c r="A10" s="47" t="s">
        <v>47</v>
      </c>
      <c r="B10" s="47" t="s">
        <v>3</v>
      </c>
      <c r="C10" s="105">
        <v>0.127857</v>
      </c>
    </row>
    <row r="11" spans="1:3" x14ac:dyDescent="0.3">
      <c r="A11" s="47" t="s">
        <v>47</v>
      </c>
      <c r="B11" s="47" t="s">
        <v>187</v>
      </c>
      <c r="C11" s="105">
        <v>0.127857</v>
      </c>
    </row>
    <row r="12" spans="1:3" x14ac:dyDescent="0.3">
      <c r="A12" s="47" t="s">
        <v>47</v>
      </c>
      <c r="B12" s="47" t="s">
        <v>188</v>
      </c>
      <c r="C12" s="105">
        <v>0.127857</v>
      </c>
    </row>
    <row r="13" spans="1:3" x14ac:dyDescent="0.3">
      <c r="A13" s="47" t="s">
        <v>47</v>
      </c>
      <c r="B13" s="47" t="s">
        <v>189</v>
      </c>
      <c r="C13" s="105">
        <v>0.127857</v>
      </c>
    </row>
    <row r="14" spans="1:3" x14ac:dyDescent="0.3">
      <c r="A14" s="47" t="s">
        <v>47</v>
      </c>
      <c r="B14" s="47" t="s">
        <v>190</v>
      </c>
      <c r="C14" s="105">
        <v>0.127857</v>
      </c>
    </row>
    <row r="15" spans="1:3" x14ac:dyDescent="0.3">
      <c r="A15" s="39"/>
      <c r="B15" s="39"/>
      <c r="C15" s="39"/>
    </row>
    <row r="16" spans="1:3" x14ac:dyDescent="0.3">
      <c r="A16" s="39"/>
      <c r="B16" s="39"/>
      <c r="C16" s="39"/>
    </row>
    <row r="17" spans="1:3" x14ac:dyDescent="0.3">
      <c r="A17" s="39"/>
      <c r="B17" s="39"/>
      <c r="C17" s="39"/>
    </row>
    <row r="18" spans="1:3" x14ac:dyDescent="0.3">
      <c r="A18" s="39"/>
      <c r="B18" s="39"/>
      <c r="C18" s="39"/>
    </row>
  </sheetData>
  <phoneticPr fontId="22" type="noConversion"/>
  <pageMargins left="0.7" right="0.7" top="0.75" bottom="0.75" header="0.3" footer="0.3"/>
  <pageSetup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D6DA659E-D5D3-4BA6-A513-4FAE3DE12BCD}">
          <x14:formula1>
            <xm:f>EditableIndexes!$B$5:$B$12</xm:f>
          </x14:formula1>
          <xm:sqref>B4:B11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3">
    <tabColor theme="7" tint="0.39997558519241921"/>
  </sheetPr>
  <dimension ref="A1:N31"/>
  <sheetViews>
    <sheetView workbookViewId="0">
      <selection activeCell="E20" sqref="E20"/>
    </sheetView>
  </sheetViews>
  <sheetFormatPr defaultColWidth="9.08203125" defaultRowHeight="14" outlineLevelRow="1" x14ac:dyDescent="0.3"/>
  <cols>
    <col min="1" max="1" width="41.08203125" style="2" customWidth="1"/>
    <col min="2" max="2" width="24.33203125" customWidth="1"/>
    <col min="3" max="3" width="22.58203125" customWidth="1"/>
    <col min="4" max="6" width="11.25" customWidth="1"/>
  </cols>
  <sheetData>
    <row r="1" spans="1:14" ht="50.15" customHeight="1" outlineLevel="1" x14ac:dyDescent="0.3">
      <c r="A1" s="5"/>
    </row>
    <row r="2" spans="1:14" ht="17.25" customHeight="1" outlineLevel="1" x14ac:dyDescent="0.3">
      <c r="A2"/>
      <c r="B2" s="1"/>
    </row>
    <row r="3" spans="1:14" ht="17.25" customHeight="1" outlineLevel="1" x14ac:dyDescent="0.3">
      <c r="A3" s="49" t="s">
        <v>130</v>
      </c>
      <c r="B3" s="50" t="s">
        <v>138</v>
      </c>
    </row>
    <row r="4" spans="1:14" s="2" customFormat="1" x14ac:dyDescent="0.3">
      <c r="A4" s="57" t="s">
        <v>83</v>
      </c>
      <c r="B4" s="51" t="s">
        <v>79</v>
      </c>
      <c r="C4" s="51" t="s">
        <v>110</v>
      </c>
    </row>
    <row r="5" spans="1:14" x14ac:dyDescent="0.3">
      <c r="A5" s="48" t="str">
        <f>EditableIndexes!D5</f>
        <v>DLC-Thermostat</v>
      </c>
      <c r="B5" s="83">
        <v>10</v>
      </c>
      <c r="C5" s="83">
        <v>10</v>
      </c>
      <c r="D5" s="11"/>
      <c r="E5" s="11"/>
      <c r="F5" s="11"/>
    </row>
    <row r="6" spans="1:14" x14ac:dyDescent="0.3">
      <c r="A6" s="48" t="str">
        <f>EditableIndexes!D6</f>
        <v>DLC-Water Heating</v>
      </c>
      <c r="B6" s="83">
        <v>10</v>
      </c>
      <c r="C6" s="83">
        <v>10</v>
      </c>
      <c r="D6" s="11"/>
      <c r="E6" s="11"/>
      <c r="F6" s="11"/>
    </row>
    <row r="7" spans="1:14" x14ac:dyDescent="0.3">
      <c r="A7" s="48" t="str">
        <f>EditableIndexes!D7</f>
        <v>C&amp;I Curtailment</v>
      </c>
      <c r="B7" s="83">
        <v>10</v>
      </c>
      <c r="C7" s="83">
        <v>10</v>
      </c>
      <c r="D7" s="11"/>
      <c r="F7" s="10"/>
      <c r="G7" s="10"/>
    </row>
    <row r="8" spans="1:14" x14ac:dyDescent="0.3">
      <c r="A8" s="48" t="str">
        <f>EditableIndexes!D8</f>
        <v>Dynamic Pricing</v>
      </c>
      <c r="B8" s="83">
        <v>10</v>
      </c>
      <c r="C8" s="83">
        <v>10</v>
      </c>
      <c r="D8" s="11"/>
      <c r="F8" s="10"/>
      <c r="G8" s="10"/>
      <c r="N8" s="9"/>
    </row>
    <row r="9" spans="1:14" x14ac:dyDescent="0.3">
      <c r="A9" s="48" t="str">
        <f>EditableIndexes!D9</f>
        <v>BTM Battery Control</v>
      </c>
      <c r="B9" s="83">
        <v>10</v>
      </c>
      <c r="C9" s="83">
        <v>10</v>
      </c>
      <c r="D9" s="11"/>
      <c r="F9" s="10"/>
      <c r="G9" s="10"/>
      <c r="N9" s="9"/>
    </row>
    <row r="10" spans="1:14" x14ac:dyDescent="0.3">
      <c r="A10" s="48" t="str">
        <f>EditableIndexes!D10</f>
        <v>EV Charging Control</v>
      </c>
      <c r="B10" s="83">
        <v>10</v>
      </c>
      <c r="C10" s="83">
        <v>10</v>
      </c>
    </row>
    <row r="11" spans="1:14" x14ac:dyDescent="0.3">
      <c r="A11" s="48" t="str">
        <f>EditableIndexes!D11</f>
        <v>Behavioral DR</v>
      </c>
      <c r="B11" s="83">
        <v>10</v>
      </c>
      <c r="C11" s="83">
        <v>10</v>
      </c>
    </row>
    <row r="12" spans="1:14" x14ac:dyDescent="0.3">
      <c r="A12" s="48" t="str">
        <f>EditableIndexes!D12</f>
        <v>Time-of-Use Rates (TOU)</v>
      </c>
      <c r="B12" s="83">
        <v>10</v>
      </c>
      <c r="C12" s="83">
        <v>10</v>
      </c>
    </row>
    <row r="29" spans="5:5" x14ac:dyDescent="0.3">
      <c r="E29" s="31"/>
    </row>
    <row r="30" spans="5:5" x14ac:dyDescent="0.3">
      <c r="E30" s="31"/>
    </row>
    <row r="31" spans="5:5" x14ac:dyDescent="0.3">
      <c r="E31" s="10"/>
    </row>
  </sheetData>
  <autoFilter ref="A4:B9" xr:uid="{00000000-0009-0000-0000-00000E000000}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1"/>
  </sheetPr>
  <dimension ref="A1"/>
  <sheetViews>
    <sheetView workbookViewId="0">
      <selection sqref="A1:XFD1048576"/>
    </sheetView>
  </sheetViews>
  <sheetFormatPr defaultColWidth="9.08203125" defaultRowHeight="14" x14ac:dyDescent="0.3"/>
  <cols>
    <col min="1" max="16384" width="9.08203125" style="176"/>
  </cols>
  <sheetData/>
  <mergeCells count="1">
    <mergeCell ref="A1:XFD1048576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 filterMode="1">
    <tabColor theme="7" tint="0.39997558519241921"/>
  </sheetPr>
  <dimension ref="A1:E17"/>
  <sheetViews>
    <sheetView zoomScale="95" zoomScaleNormal="95" workbookViewId="0">
      <selection activeCell="C32" sqref="C32"/>
    </sheetView>
  </sheetViews>
  <sheetFormatPr defaultColWidth="9.08203125" defaultRowHeight="14" outlineLevelRow="1" x14ac:dyDescent="0.3"/>
  <cols>
    <col min="1" max="1" width="34.33203125" style="6" customWidth="1"/>
    <col min="2" max="2" width="24.5" customWidth="1"/>
    <col min="3" max="3" width="11.25" customWidth="1"/>
    <col min="4" max="4" width="13.08203125" customWidth="1"/>
    <col min="5" max="5" width="12.08203125" bestFit="1" customWidth="1"/>
    <col min="6" max="6" width="10.33203125" customWidth="1"/>
  </cols>
  <sheetData>
    <row r="1" spans="1:5" ht="50.15" customHeight="1" outlineLevel="1" x14ac:dyDescent="0.3">
      <c r="A1" s="5"/>
    </row>
    <row r="2" spans="1:5" ht="17.25" customHeight="1" outlineLevel="1" x14ac:dyDescent="0.3">
      <c r="A2" s="59" t="s">
        <v>141</v>
      </c>
      <c r="B2" s="177" t="s">
        <v>142</v>
      </c>
    </row>
    <row r="3" spans="1:5" s="7" customFormat="1" ht="14.5" x14ac:dyDescent="0.3">
      <c r="A3" s="56" t="s">
        <v>143</v>
      </c>
      <c r="B3" s="177"/>
      <c r="D3" s="138"/>
    </row>
    <row r="4" spans="1:5" s="2" customFormat="1" x14ac:dyDescent="0.3">
      <c r="A4" s="81" t="s">
        <v>100</v>
      </c>
      <c r="B4" s="71">
        <v>353500</v>
      </c>
      <c r="D4" s="137"/>
    </row>
    <row r="5" spans="1:5" s="2" customFormat="1" x14ac:dyDescent="0.3">
      <c r="A5" s="81" t="s">
        <v>93</v>
      </c>
      <c r="B5" s="71">
        <v>353500</v>
      </c>
    </row>
    <row r="6" spans="1:5" s="2" customFormat="1" x14ac:dyDescent="0.3">
      <c r="A6" s="81" t="s">
        <v>49</v>
      </c>
      <c r="B6" s="71">
        <v>606000</v>
      </c>
    </row>
    <row r="7" spans="1:5" s="2" customFormat="1" hidden="1" x14ac:dyDescent="0.3">
      <c r="A7" s="81" t="s">
        <v>39</v>
      </c>
      <c r="B7" s="71">
        <v>303000</v>
      </c>
      <c r="E7" s="41"/>
    </row>
    <row r="8" spans="1:5" s="2" customFormat="1" x14ac:dyDescent="0.3">
      <c r="A8" s="81" t="s">
        <v>36</v>
      </c>
      <c r="B8" s="71">
        <v>202000</v>
      </c>
      <c r="E8" s="41"/>
    </row>
    <row r="9" spans="1:5" s="2" customFormat="1" x14ac:dyDescent="0.3">
      <c r="A9" s="81" t="s">
        <v>73</v>
      </c>
      <c r="B9" s="71">
        <v>202000</v>
      </c>
      <c r="E9" s="41"/>
    </row>
    <row r="10" spans="1:5" hidden="1" x14ac:dyDescent="0.3">
      <c r="A10" s="81" t="s">
        <v>37</v>
      </c>
      <c r="B10" s="71">
        <v>50500</v>
      </c>
      <c r="D10" s="2"/>
      <c r="E10" s="41"/>
    </row>
    <row r="11" spans="1:5" x14ac:dyDescent="0.3">
      <c r="D11" s="2"/>
      <c r="E11" s="41"/>
    </row>
    <row r="12" spans="1:5" x14ac:dyDescent="0.3">
      <c r="D12" s="2"/>
      <c r="E12" s="41"/>
    </row>
    <row r="13" spans="1:5" x14ac:dyDescent="0.3">
      <c r="D13" s="2"/>
      <c r="E13" s="41"/>
    </row>
    <row r="14" spans="1:5" x14ac:dyDescent="0.3">
      <c r="D14" s="2"/>
      <c r="E14" s="41"/>
    </row>
    <row r="15" spans="1:5" x14ac:dyDescent="0.3">
      <c r="D15" s="2"/>
      <c r="E15" s="41"/>
    </row>
    <row r="16" spans="1:5" x14ac:dyDescent="0.3">
      <c r="D16" s="2"/>
    </row>
    <row r="17" spans="4:5" x14ac:dyDescent="0.3">
      <c r="D17" s="2"/>
      <c r="E17" s="40"/>
    </row>
  </sheetData>
  <autoFilter ref="A2:B10" xr:uid="{00000000-0001-0000-0500-000000000000}">
    <filterColumn colId="0">
      <filters>
        <filter val="BTM Battery Control"/>
        <filter val="C&amp;I Curtailment"/>
        <filter val="DLC-Thermostat"/>
        <filter val="DLC-Water Heating"/>
        <filter val="DR Option ↓"/>
        <filter val="EV Charging Control"/>
      </filters>
    </filterColumn>
  </autoFilter>
  <mergeCells count="1">
    <mergeCell ref="B2:B3"/>
  </mergeCells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" filterMode="1">
    <tabColor theme="7" tint="0.39997558519241921"/>
  </sheetPr>
  <dimension ref="A1:V7"/>
  <sheetViews>
    <sheetView zoomScaleNormal="100" workbookViewId="0">
      <selection activeCell="G26" sqref="G26"/>
    </sheetView>
  </sheetViews>
  <sheetFormatPr defaultColWidth="9.08203125" defaultRowHeight="14" outlineLevelRow="1" x14ac:dyDescent="0.3"/>
  <cols>
    <col min="1" max="1" width="8.83203125" customWidth="1"/>
    <col min="2" max="2" width="30" customWidth="1"/>
    <col min="3" max="3" width="14.33203125" customWidth="1"/>
    <col min="4" max="12" width="9.83203125" bestFit="1" customWidth="1"/>
    <col min="13" max="17" width="9" bestFit="1" customWidth="1"/>
    <col min="18" max="18" width="9.08203125" bestFit="1" customWidth="1"/>
  </cols>
  <sheetData>
    <row r="1" spans="1:22" ht="50.15" customHeight="1" outlineLevel="1" x14ac:dyDescent="0.3"/>
    <row r="2" spans="1:22" ht="17.25" customHeight="1" outlineLevel="1" x14ac:dyDescent="0.3">
      <c r="A2" t="s">
        <v>130</v>
      </c>
      <c r="B2" t="s">
        <v>191</v>
      </c>
    </row>
    <row r="3" spans="1:22" s="12" customFormat="1" ht="28" x14ac:dyDescent="0.3">
      <c r="A3" s="56" t="s">
        <v>44</v>
      </c>
      <c r="B3" s="56" t="s">
        <v>145</v>
      </c>
      <c r="C3" s="56" t="s">
        <v>7</v>
      </c>
      <c r="D3" s="56">
        <v>2022</v>
      </c>
      <c r="E3" s="56">
        <v>2023</v>
      </c>
      <c r="F3" s="56">
        <v>2024</v>
      </c>
      <c r="G3" s="56">
        <v>2025</v>
      </c>
      <c r="H3" s="56">
        <v>2026</v>
      </c>
      <c r="I3" s="56">
        <v>2027</v>
      </c>
      <c r="J3" s="56">
        <v>2028</v>
      </c>
      <c r="K3" s="56">
        <v>2029</v>
      </c>
      <c r="L3" s="56">
        <v>2030</v>
      </c>
      <c r="M3" s="56">
        <v>2031</v>
      </c>
      <c r="N3" s="56">
        <v>2032</v>
      </c>
      <c r="O3" s="56">
        <v>2033</v>
      </c>
      <c r="P3" s="56">
        <v>2034</v>
      </c>
      <c r="Q3" s="56">
        <v>2035</v>
      </c>
      <c r="R3" s="56" t="s">
        <v>46</v>
      </c>
    </row>
    <row r="4" spans="1:22" s="16" customFormat="1" x14ac:dyDescent="0.3">
      <c r="A4" s="93" t="s">
        <v>47</v>
      </c>
      <c r="B4" s="93" t="s">
        <v>100</v>
      </c>
      <c r="C4" s="93" t="s">
        <v>221</v>
      </c>
      <c r="D4" s="84">
        <v>406196</v>
      </c>
      <c r="E4" s="84">
        <v>406196</v>
      </c>
      <c r="F4" s="84">
        <v>406196</v>
      </c>
      <c r="G4" s="84">
        <v>412614</v>
      </c>
      <c r="H4" s="84">
        <v>389872</v>
      </c>
      <c r="I4" s="84">
        <v>405587</v>
      </c>
      <c r="J4" s="84">
        <v>421975</v>
      </c>
      <c r="K4" s="84">
        <v>439027</v>
      </c>
      <c r="L4" s="84">
        <v>466545</v>
      </c>
      <c r="M4" s="84">
        <v>466545</v>
      </c>
      <c r="N4" s="84">
        <v>466545</v>
      </c>
      <c r="O4" s="84">
        <v>466545</v>
      </c>
      <c r="P4" s="84">
        <v>466545</v>
      </c>
      <c r="Q4" s="84">
        <v>466545</v>
      </c>
      <c r="R4" s="70" t="s">
        <v>102</v>
      </c>
    </row>
    <row r="5" spans="1:22" s="16" customFormat="1" x14ac:dyDescent="0.3">
      <c r="A5" s="93" t="s">
        <v>47</v>
      </c>
      <c r="B5" s="93" t="s">
        <v>49</v>
      </c>
      <c r="C5" s="93" t="s">
        <v>221</v>
      </c>
      <c r="D5" s="84">
        <v>647541</v>
      </c>
      <c r="E5" s="84">
        <v>647541</v>
      </c>
      <c r="F5" s="84">
        <v>647541</v>
      </c>
      <c r="G5" s="84">
        <v>656567</v>
      </c>
      <c r="H5" s="84">
        <v>666845</v>
      </c>
      <c r="I5" s="84">
        <v>694201</v>
      </c>
      <c r="J5" s="84">
        <v>722686</v>
      </c>
      <c r="K5" s="84">
        <v>752346</v>
      </c>
      <c r="L5" s="84">
        <v>821021</v>
      </c>
      <c r="M5" s="84">
        <v>821021</v>
      </c>
      <c r="N5" s="84">
        <v>821021</v>
      </c>
      <c r="O5" s="84">
        <v>821021</v>
      </c>
      <c r="P5" s="84">
        <v>821021</v>
      </c>
      <c r="Q5" s="84">
        <v>821021</v>
      </c>
      <c r="R5" s="70" t="s">
        <v>102</v>
      </c>
      <c r="V5"/>
    </row>
    <row r="6" spans="1:22" s="33" customFormat="1" hidden="1" x14ac:dyDescent="0.3">
      <c r="A6" s="93" t="s">
        <v>47</v>
      </c>
      <c r="B6" s="93" t="s">
        <v>39</v>
      </c>
      <c r="C6" s="93" t="s">
        <v>221</v>
      </c>
      <c r="D6" s="84">
        <v>202000</v>
      </c>
      <c r="E6" s="84">
        <v>202000</v>
      </c>
      <c r="F6" s="84">
        <v>202000</v>
      </c>
      <c r="G6" s="84">
        <v>206040</v>
      </c>
      <c r="H6" s="84">
        <v>210160.8</v>
      </c>
      <c r="I6" s="84">
        <v>214364.01599999997</v>
      </c>
      <c r="J6" s="84">
        <v>218651.29631999999</v>
      </c>
      <c r="K6" s="84">
        <v>223024.3222464</v>
      </c>
      <c r="L6" s="84">
        <v>227484.80869132801</v>
      </c>
      <c r="M6" s="84">
        <v>227484.80869132801</v>
      </c>
      <c r="N6" s="84">
        <v>227484.80869132801</v>
      </c>
      <c r="O6" s="84">
        <v>227484.80869132801</v>
      </c>
      <c r="P6" s="84">
        <v>227484.80869132801</v>
      </c>
      <c r="Q6" s="84">
        <v>227484.80869132801</v>
      </c>
      <c r="R6" s="70" t="s">
        <v>102</v>
      </c>
      <c r="V6"/>
    </row>
    <row r="7" spans="1:22" s="16" customFormat="1" hidden="1" x14ac:dyDescent="0.3">
      <c r="A7" s="93" t="s">
        <v>47</v>
      </c>
      <c r="B7" s="93" t="s">
        <v>37</v>
      </c>
      <c r="C7" s="93" t="s">
        <v>221</v>
      </c>
      <c r="D7" s="84">
        <v>326797.2</v>
      </c>
      <c r="E7" s="84">
        <v>326797.2</v>
      </c>
      <c r="F7" s="84">
        <v>326797.2</v>
      </c>
      <c r="G7" s="84">
        <v>326797.2</v>
      </c>
      <c r="H7" s="84">
        <v>326797.2</v>
      </c>
      <c r="I7" s="84">
        <v>211820.85</v>
      </c>
      <c r="J7" s="84">
        <v>115362.90000000001</v>
      </c>
      <c r="K7" s="84">
        <v>118600.65000000001</v>
      </c>
      <c r="L7" s="84">
        <v>122381.55</v>
      </c>
      <c r="M7" s="84">
        <v>122381.55</v>
      </c>
      <c r="N7" s="84">
        <v>122381.55</v>
      </c>
      <c r="O7" s="84">
        <v>122381.55</v>
      </c>
      <c r="P7" s="84">
        <v>122381.55</v>
      </c>
      <c r="Q7" s="84">
        <v>122381.55</v>
      </c>
      <c r="R7" s="70" t="s">
        <v>102</v>
      </c>
      <c r="V7"/>
    </row>
  </sheetData>
  <autoFilter ref="A3:R7" xr:uid="{00000000-0001-0000-0600-000000000000}">
    <filterColumn colId="1">
      <filters>
        <filter val="C&amp;I Curtailment"/>
        <filter val="DLC-Water Heating"/>
      </filters>
    </filterColumn>
  </autoFilter>
  <pageMargins left="0.7" right="0.7" top="0.75" bottom="0.75" header="0.3" footer="0.3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0B92C5-F3AA-4424-817F-2D85FA8D4EB8}">
  <sheetPr>
    <tabColor theme="7" tint="0.39997558519241921"/>
  </sheetPr>
  <dimension ref="A1:Q4"/>
  <sheetViews>
    <sheetView zoomScaleNormal="100" workbookViewId="0">
      <selection activeCell="E18" sqref="E18"/>
    </sheetView>
  </sheetViews>
  <sheetFormatPr defaultColWidth="9.08203125" defaultRowHeight="14" outlineLevelRow="1" x14ac:dyDescent="0.3"/>
  <cols>
    <col min="1" max="1" width="8.83203125" customWidth="1"/>
    <col min="2" max="2" width="15.58203125" customWidth="1"/>
    <col min="3" max="3" width="11.58203125" customWidth="1"/>
    <col min="4" max="16" width="9.83203125" bestFit="1" customWidth="1"/>
    <col min="17" max="17" width="9" bestFit="1" customWidth="1"/>
  </cols>
  <sheetData>
    <row r="1" spans="1:17" ht="50.15" customHeight="1" outlineLevel="1" x14ac:dyDescent="0.3"/>
    <row r="2" spans="1:17" ht="17.25" customHeight="1" outlineLevel="1" x14ac:dyDescent="0.3">
      <c r="A2" t="s">
        <v>130</v>
      </c>
      <c r="B2" t="s">
        <v>102</v>
      </c>
    </row>
    <row r="3" spans="1:17" s="12" customFormat="1" ht="28" x14ac:dyDescent="0.3">
      <c r="A3" s="57" t="s">
        <v>44</v>
      </c>
      <c r="B3" s="57" t="s">
        <v>7</v>
      </c>
      <c r="C3" s="57">
        <v>2022</v>
      </c>
      <c r="D3" s="57">
        <v>2023</v>
      </c>
      <c r="E3" s="57">
        <v>2024</v>
      </c>
      <c r="F3" s="57">
        <v>2025</v>
      </c>
      <c r="G3" s="57">
        <v>2026</v>
      </c>
      <c r="H3" s="57">
        <v>2027</v>
      </c>
      <c r="I3" s="57">
        <v>2028</v>
      </c>
      <c r="J3" s="57">
        <v>2029</v>
      </c>
      <c r="K3" s="57">
        <v>2030</v>
      </c>
      <c r="L3" s="57">
        <v>2031</v>
      </c>
      <c r="M3" s="57">
        <v>2032</v>
      </c>
      <c r="N3" s="57">
        <v>2033</v>
      </c>
      <c r="O3" s="57">
        <v>2034</v>
      </c>
      <c r="P3" s="57">
        <v>2035</v>
      </c>
      <c r="Q3" s="57" t="s">
        <v>46</v>
      </c>
    </row>
    <row r="4" spans="1:17" s="16" customFormat="1" x14ac:dyDescent="0.3">
      <c r="A4" s="93" t="s">
        <v>47</v>
      </c>
      <c r="B4" s="93" t="s">
        <v>221</v>
      </c>
      <c r="C4" s="84">
        <f t="shared" ref="C4:D4" si="0">D4</f>
        <v>496699</v>
      </c>
      <c r="D4" s="84">
        <f t="shared" si="0"/>
        <v>496699</v>
      </c>
      <c r="E4" s="84">
        <v>496699</v>
      </c>
      <c r="F4" s="84">
        <v>744415</v>
      </c>
      <c r="G4" s="84">
        <v>1194557</v>
      </c>
      <c r="H4" s="84">
        <v>1190821</v>
      </c>
      <c r="I4" s="84">
        <v>1373832</v>
      </c>
      <c r="J4" s="84">
        <v>1429305</v>
      </c>
      <c r="K4" s="84">
        <v>1516346</v>
      </c>
      <c r="L4" s="84">
        <f>K4</f>
        <v>1516346</v>
      </c>
      <c r="M4" s="84">
        <f t="shared" ref="M4:P4" si="1">L4</f>
        <v>1516346</v>
      </c>
      <c r="N4" s="84">
        <f t="shared" si="1"/>
        <v>1516346</v>
      </c>
      <c r="O4" s="84">
        <f t="shared" si="1"/>
        <v>1516346</v>
      </c>
      <c r="P4" s="84">
        <f t="shared" si="1"/>
        <v>1516346</v>
      </c>
      <c r="Q4" s="70" t="s">
        <v>102</v>
      </c>
    </row>
  </sheetData>
  <autoFilter ref="A3:Q3" xr:uid="{00000000-0001-0000-0600-000000000000}"/>
  <pageMargins left="0.7" right="0.7" top="0.75" bottom="0.75" header="0.3" footer="0.3"/>
  <pageSetup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401136-C0CE-4791-A2D0-934700CE64B8}">
  <sheetPr>
    <tabColor rgb="FFFFD573"/>
  </sheetPr>
  <dimension ref="A1:R8"/>
  <sheetViews>
    <sheetView zoomScaleNormal="100" workbookViewId="0">
      <selection activeCell="B17" sqref="B17"/>
    </sheetView>
  </sheetViews>
  <sheetFormatPr defaultColWidth="9.08203125" defaultRowHeight="14" outlineLevelRow="1" x14ac:dyDescent="0.3"/>
  <cols>
    <col min="1" max="1" width="11.08203125" customWidth="1"/>
    <col min="2" max="2" width="41.08203125" style="6" customWidth="1"/>
    <col min="3" max="3" width="16" bestFit="1" customWidth="1"/>
    <col min="4" max="4" width="13.58203125" bestFit="1" customWidth="1"/>
    <col min="5" max="5" width="8.58203125" style="21" customWidth="1"/>
    <col min="6" max="6" width="8.58203125" style="5" customWidth="1"/>
    <col min="7" max="18" width="8.58203125" customWidth="1"/>
  </cols>
  <sheetData>
    <row r="1" spans="1:18" ht="64.5" customHeight="1" outlineLevel="1" x14ac:dyDescent="0.3">
      <c r="B1" s="5"/>
    </row>
    <row r="2" spans="1:18" outlineLevel="1" x14ac:dyDescent="0.3">
      <c r="A2" s="45" t="s">
        <v>130</v>
      </c>
      <c r="B2" s="50" t="s">
        <v>61</v>
      </c>
    </row>
    <row r="3" spans="1:18" s="7" customFormat="1" ht="14.5" x14ac:dyDescent="0.3">
      <c r="A3" s="56" t="s">
        <v>44</v>
      </c>
      <c r="B3" s="56" t="s">
        <v>143</v>
      </c>
      <c r="C3" s="56" t="s">
        <v>147</v>
      </c>
      <c r="D3" s="56" t="s">
        <v>7</v>
      </c>
      <c r="E3" s="56">
        <v>2022</v>
      </c>
      <c r="F3" s="56">
        <v>2023</v>
      </c>
      <c r="G3" s="56">
        <v>2024</v>
      </c>
      <c r="H3" s="56">
        <v>2025</v>
      </c>
      <c r="I3" s="56">
        <v>2026</v>
      </c>
      <c r="J3" s="56">
        <v>2027</v>
      </c>
      <c r="K3" s="56">
        <v>2028</v>
      </c>
      <c r="L3" s="56">
        <v>2029</v>
      </c>
      <c r="M3" s="56">
        <v>2030</v>
      </c>
      <c r="N3" s="56">
        <v>2031</v>
      </c>
      <c r="O3" s="56">
        <v>2032</v>
      </c>
      <c r="P3" s="56">
        <v>2033</v>
      </c>
      <c r="Q3" s="56">
        <v>2034</v>
      </c>
      <c r="R3" s="56">
        <v>2035</v>
      </c>
    </row>
    <row r="4" spans="1:18" s="16" customFormat="1" x14ac:dyDescent="0.3">
      <c r="A4" s="80" t="s">
        <v>47</v>
      </c>
      <c r="B4" s="80" t="s">
        <v>93</v>
      </c>
      <c r="C4" s="80" t="s">
        <v>102</v>
      </c>
      <c r="D4" s="80" t="s">
        <v>221</v>
      </c>
      <c r="E4" s="109">
        <f t="shared" ref="E4:G4" si="0">F4/1.02</f>
        <v>54506.88013556433</v>
      </c>
      <c r="F4" s="109">
        <f t="shared" si="0"/>
        <v>55597.017738275616</v>
      </c>
      <c r="G4" s="109">
        <f t="shared" si="0"/>
        <v>56708.958093041132</v>
      </c>
      <c r="H4" s="109">
        <f>I4/1.02</f>
        <v>57843.137254901958</v>
      </c>
      <c r="I4" s="109">
        <v>59000</v>
      </c>
      <c r="J4" s="109">
        <v>60186</v>
      </c>
      <c r="K4" s="109">
        <v>61396</v>
      </c>
      <c r="L4" s="109">
        <v>62630</v>
      </c>
      <c r="M4" s="109">
        <v>63889</v>
      </c>
      <c r="N4" s="109">
        <f>M4*1.02</f>
        <v>65166.78</v>
      </c>
      <c r="O4" s="109">
        <f t="shared" ref="O4:R4" si="1">N4*1.02</f>
        <v>66470.115600000005</v>
      </c>
      <c r="P4" s="109">
        <f t="shared" si="1"/>
        <v>67799.51791200001</v>
      </c>
      <c r="Q4" s="109">
        <f t="shared" si="1"/>
        <v>69155.50827024001</v>
      </c>
      <c r="R4" s="109">
        <f t="shared" si="1"/>
        <v>70538.618435644807</v>
      </c>
    </row>
    <row r="5" spans="1:18" s="16" customFormat="1" x14ac:dyDescent="0.3">
      <c r="A5" s="80" t="s">
        <v>47</v>
      </c>
      <c r="B5" s="80" t="s">
        <v>100</v>
      </c>
      <c r="C5" s="80" t="s">
        <v>102</v>
      </c>
      <c r="D5" s="80" t="s">
        <v>221</v>
      </c>
      <c r="E5" s="109">
        <f t="shared" ref="E5:H5" si="2">F5/1.02</f>
        <v>54506.88013556433</v>
      </c>
      <c r="F5" s="109">
        <f t="shared" si="2"/>
        <v>55597.017738275616</v>
      </c>
      <c r="G5" s="109">
        <f t="shared" si="2"/>
        <v>56708.958093041132</v>
      </c>
      <c r="H5" s="109">
        <f t="shared" si="2"/>
        <v>57843.137254901958</v>
      </c>
      <c r="I5" s="109">
        <v>59000</v>
      </c>
      <c r="J5" s="109">
        <v>60186</v>
      </c>
      <c r="K5" s="109">
        <v>61396</v>
      </c>
      <c r="L5" s="109">
        <v>62630</v>
      </c>
      <c r="M5" s="109">
        <v>63889</v>
      </c>
      <c r="N5" s="109">
        <f t="shared" ref="N5:R5" si="3">M5*1.02</f>
        <v>65166.78</v>
      </c>
      <c r="O5" s="109">
        <f t="shared" si="3"/>
        <v>66470.115600000005</v>
      </c>
      <c r="P5" s="109">
        <f t="shared" si="3"/>
        <v>67799.51791200001</v>
      </c>
      <c r="Q5" s="109">
        <f t="shared" si="3"/>
        <v>69155.50827024001</v>
      </c>
      <c r="R5" s="109">
        <f t="shared" si="3"/>
        <v>70538.618435644807</v>
      </c>
    </row>
    <row r="6" spans="1:18" s="16" customFormat="1" x14ac:dyDescent="0.3">
      <c r="A6" s="80" t="s">
        <v>47</v>
      </c>
      <c r="B6" s="80" t="s">
        <v>49</v>
      </c>
      <c r="C6" s="80" t="s">
        <v>102</v>
      </c>
      <c r="D6" s="80" t="s">
        <v>221</v>
      </c>
      <c r="E6" s="109">
        <f t="shared" ref="E6:H6" si="4">F6/1.02</f>
        <v>69288.406951988552</v>
      </c>
      <c r="F6" s="109">
        <f t="shared" si="4"/>
        <v>70674.17509102833</v>
      </c>
      <c r="G6" s="109">
        <f t="shared" si="4"/>
        <v>72087.658592848893</v>
      </c>
      <c r="H6" s="109">
        <f t="shared" si="4"/>
        <v>73529.411764705874</v>
      </c>
      <c r="I6" s="109">
        <v>75000</v>
      </c>
      <c r="J6" s="109">
        <v>75100</v>
      </c>
      <c r="K6" s="109">
        <v>78200</v>
      </c>
      <c r="L6" s="109">
        <v>80300</v>
      </c>
      <c r="M6" s="109">
        <v>82400</v>
      </c>
      <c r="N6" s="109">
        <f t="shared" ref="N6:R6" si="5">M6*1.02</f>
        <v>84048</v>
      </c>
      <c r="O6" s="109">
        <f t="shared" si="5"/>
        <v>85728.960000000006</v>
      </c>
      <c r="P6" s="109">
        <f t="shared" si="5"/>
        <v>87443.539200000014</v>
      </c>
      <c r="Q6" s="109">
        <f t="shared" si="5"/>
        <v>89192.409984000013</v>
      </c>
      <c r="R6" s="109">
        <f t="shared" si="5"/>
        <v>90976.258183680009</v>
      </c>
    </row>
    <row r="7" spans="1:18" s="16" customFormat="1" x14ac:dyDescent="0.3">
      <c r="A7" s="80" t="s">
        <v>47</v>
      </c>
      <c r="B7" s="80" t="s">
        <v>36</v>
      </c>
      <c r="C7" s="80" t="s">
        <v>102</v>
      </c>
      <c r="D7" s="80" t="s">
        <v>221</v>
      </c>
      <c r="E7" s="109">
        <f t="shared" ref="E7:H7" si="6">F7/1.02</f>
        <v>54506.88013556433</v>
      </c>
      <c r="F7" s="109">
        <f t="shared" si="6"/>
        <v>55597.017738275616</v>
      </c>
      <c r="G7" s="109">
        <f t="shared" si="6"/>
        <v>56708.958093041132</v>
      </c>
      <c r="H7" s="109">
        <f t="shared" si="6"/>
        <v>57843.137254901958</v>
      </c>
      <c r="I7" s="109">
        <v>59000</v>
      </c>
      <c r="J7" s="109">
        <v>60186</v>
      </c>
      <c r="K7" s="109">
        <v>61396</v>
      </c>
      <c r="L7" s="109">
        <v>62630</v>
      </c>
      <c r="M7" s="109">
        <v>63889</v>
      </c>
      <c r="N7" s="109">
        <f t="shared" ref="N7:R7" si="7">M7*1.02</f>
        <v>65166.78</v>
      </c>
      <c r="O7" s="109">
        <f t="shared" si="7"/>
        <v>66470.115600000005</v>
      </c>
      <c r="P7" s="109">
        <f t="shared" si="7"/>
        <v>67799.51791200001</v>
      </c>
      <c r="Q7" s="109">
        <f t="shared" si="7"/>
        <v>69155.50827024001</v>
      </c>
      <c r="R7" s="109">
        <f t="shared" si="7"/>
        <v>70538.618435644807</v>
      </c>
    </row>
    <row r="8" spans="1:18" s="16" customFormat="1" x14ac:dyDescent="0.3">
      <c r="A8" s="80" t="s">
        <v>47</v>
      </c>
      <c r="B8" s="80" t="s">
        <v>73</v>
      </c>
      <c r="C8" s="80" t="s">
        <v>102</v>
      </c>
      <c r="D8" s="80" t="s">
        <v>221</v>
      </c>
      <c r="E8" s="109">
        <f t="shared" ref="E8:H8" si="8">F8/1.02</f>
        <v>54506.88013556433</v>
      </c>
      <c r="F8" s="109">
        <f t="shared" si="8"/>
        <v>55597.017738275616</v>
      </c>
      <c r="G8" s="109">
        <f t="shared" si="8"/>
        <v>56708.958093041132</v>
      </c>
      <c r="H8" s="109">
        <f t="shared" si="8"/>
        <v>57843.137254901958</v>
      </c>
      <c r="I8" s="109">
        <v>59000</v>
      </c>
      <c r="J8" s="109">
        <v>60186</v>
      </c>
      <c r="K8" s="109">
        <v>61396</v>
      </c>
      <c r="L8" s="109">
        <v>62630</v>
      </c>
      <c r="M8" s="109">
        <v>63889</v>
      </c>
      <c r="N8" s="109">
        <f t="shared" ref="N8:R8" si="9">M8*1.02</f>
        <v>65166.78</v>
      </c>
      <c r="O8" s="109">
        <f t="shared" si="9"/>
        <v>66470.115600000005</v>
      </c>
      <c r="P8" s="109">
        <f t="shared" si="9"/>
        <v>67799.51791200001</v>
      </c>
      <c r="Q8" s="109">
        <f t="shared" si="9"/>
        <v>69155.50827024001</v>
      </c>
      <c r="R8" s="109">
        <f t="shared" si="9"/>
        <v>70538.618435644807</v>
      </c>
    </row>
  </sheetData>
  <autoFilter ref="A3:R8" xr:uid="{00000000-0001-0000-0700-000000000000}"/>
  <pageMargins left="0.7" right="0.7" top="0.75" bottom="0.75" header="0.3" footer="0.3"/>
  <pageSetup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1595E4BE-C797-42DE-B0FB-7ACDE972E90D}">
          <x14:formula1>
            <xm:f>EditableIndexes!$E$5:$E$27</xm:f>
          </x14:formula1>
          <xm:sqref>B4:B8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6" filterMode="1">
    <tabColor rgb="FFFFD573"/>
  </sheetPr>
  <dimension ref="A1:R11"/>
  <sheetViews>
    <sheetView zoomScaleNormal="100" workbookViewId="0">
      <selection activeCell="B20" sqref="B20"/>
    </sheetView>
  </sheetViews>
  <sheetFormatPr defaultColWidth="9.08203125" defaultRowHeight="14" outlineLevelRow="1" x14ac:dyDescent="0.3"/>
  <cols>
    <col min="1" max="1" width="11.08203125" customWidth="1"/>
    <col min="2" max="2" width="41.08203125" style="6" customWidth="1"/>
    <col min="3" max="3" width="28.5" style="2" customWidth="1"/>
    <col min="4" max="4" width="24.08203125" customWidth="1"/>
    <col min="5" max="5" width="8.58203125" style="21" customWidth="1"/>
    <col min="6" max="6" width="8.58203125" style="5" customWidth="1"/>
    <col min="7" max="18" width="8.58203125" customWidth="1"/>
  </cols>
  <sheetData>
    <row r="1" spans="1:18" ht="50.15" customHeight="1" outlineLevel="1" x14ac:dyDescent="0.3">
      <c r="B1" s="5"/>
      <c r="C1" s="5"/>
    </row>
    <row r="2" spans="1:18" outlineLevel="1" x14ac:dyDescent="0.3">
      <c r="A2" s="45" t="s">
        <v>130</v>
      </c>
      <c r="B2" s="50" t="s">
        <v>61</v>
      </c>
      <c r="C2"/>
    </row>
    <row r="3" spans="1:18" s="7" customFormat="1" ht="14.5" x14ac:dyDescent="0.3">
      <c r="A3" s="56" t="s">
        <v>44</v>
      </c>
      <c r="B3" s="56" t="s">
        <v>146</v>
      </c>
      <c r="C3" s="56" t="s">
        <v>136</v>
      </c>
      <c r="D3" s="56" t="s">
        <v>147</v>
      </c>
      <c r="E3" s="56">
        <v>2022</v>
      </c>
      <c r="F3" s="56">
        <v>2023</v>
      </c>
      <c r="G3" s="56">
        <v>2024</v>
      </c>
      <c r="H3" s="56">
        <v>2025</v>
      </c>
      <c r="I3" s="56">
        <v>2026</v>
      </c>
      <c r="J3" s="56">
        <v>2027</v>
      </c>
      <c r="K3" s="56">
        <v>2028</v>
      </c>
      <c r="L3" s="56">
        <v>2029</v>
      </c>
      <c r="M3" s="56">
        <v>2030</v>
      </c>
      <c r="N3" s="56">
        <v>2031</v>
      </c>
      <c r="O3" s="56">
        <v>2032</v>
      </c>
      <c r="P3" s="56">
        <v>2033</v>
      </c>
      <c r="Q3" s="56">
        <v>2034</v>
      </c>
      <c r="R3" s="56">
        <v>2035</v>
      </c>
    </row>
    <row r="4" spans="1:18" hidden="1" x14ac:dyDescent="0.3">
      <c r="A4" s="80" t="s">
        <v>47</v>
      </c>
      <c r="B4" s="80" t="s">
        <v>34</v>
      </c>
      <c r="C4" s="80" t="s">
        <v>69</v>
      </c>
      <c r="D4" s="110" t="s">
        <v>61</v>
      </c>
      <c r="E4" s="109">
        <v>75</v>
      </c>
      <c r="F4" s="109">
        <f t="shared" ref="F4:L5" si="0">E4</f>
        <v>75</v>
      </c>
      <c r="G4" s="109">
        <f t="shared" si="0"/>
        <v>75</v>
      </c>
      <c r="H4" s="109">
        <f t="shared" si="0"/>
        <v>75</v>
      </c>
      <c r="I4" s="109">
        <f t="shared" si="0"/>
        <v>75</v>
      </c>
      <c r="J4" s="109">
        <f t="shared" si="0"/>
        <v>75</v>
      </c>
      <c r="K4" s="109">
        <f t="shared" si="0"/>
        <v>75</v>
      </c>
      <c r="L4" s="109">
        <f t="shared" si="0"/>
        <v>75</v>
      </c>
      <c r="M4" s="109">
        <f t="shared" ref="M4:R5" si="1">L4</f>
        <v>75</v>
      </c>
      <c r="N4" s="109">
        <f t="shared" si="1"/>
        <v>75</v>
      </c>
      <c r="O4" s="109">
        <f t="shared" si="1"/>
        <v>75</v>
      </c>
      <c r="P4" s="109">
        <f t="shared" si="1"/>
        <v>75</v>
      </c>
      <c r="Q4" s="109">
        <f t="shared" si="1"/>
        <v>75</v>
      </c>
      <c r="R4" s="109">
        <f t="shared" si="1"/>
        <v>75</v>
      </c>
    </row>
    <row r="5" spans="1:18" hidden="1" x14ac:dyDescent="0.3">
      <c r="A5" s="80" t="s">
        <v>47</v>
      </c>
      <c r="B5" s="80" t="s">
        <v>35</v>
      </c>
      <c r="C5" s="80" t="s">
        <v>69</v>
      </c>
      <c r="D5" s="110" t="s">
        <v>61</v>
      </c>
      <c r="E5" s="109">
        <v>75</v>
      </c>
      <c r="F5" s="109">
        <f t="shared" si="0"/>
        <v>75</v>
      </c>
      <c r="G5" s="109">
        <f t="shared" si="0"/>
        <v>75</v>
      </c>
      <c r="H5" s="109">
        <f t="shared" si="0"/>
        <v>75</v>
      </c>
      <c r="I5" s="109">
        <f t="shared" si="0"/>
        <v>75</v>
      </c>
      <c r="J5" s="109">
        <f t="shared" si="0"/>
        <v>75</v>
      </c>
      <c r="K5" s="109">
        <f t="shared" si="0"/>
        <v>75</v>
      </c>
      <c r="L5" s="109">
        <f t="shared" si="0"/>
        <v>75</v>
      </c>
      <c r="M5" s="109">
        <f t="shared" si="1"/>
        <v>75</v>
      </c>
      <c r="N5" s="109">
        <f t="shared" si="1"/>
        <v>75</v>
      </c>
      <c r="O5" s="109">
        <f t="shared" si="1"/>
        <v>75</v>
      </c>
      <c r="P5" s="109">
        <f t="shared" si="1"/>
        <v>75</v>
      </c>
      <c r="Q5" s="109">
        <f t="shared" si="1"/>
        <v>75</v>
      </c>
      <c r="R5" s="109">
        <f t="shared" si="1"/>
        <v>75</v>
      </c>
    </row>
    <row r="6" spans="1:18" hidden="1" x14ac:dyDescent="0.3">
      <c r="A6" s="80" t="s">
        <v>47</v>
      </c>
      <c r="B6" s="80" t="s">
        <v>34</v>
      </c>
      <c r="C6" s="80" t="s">
        <v>70</v>
      </c>
      <c r="D6" s="110" t="s">
        <v>61</v>
      </c>
      <c r="E6" s="109">
        <v>75</v>
      </c>
      <c r="F6" s="109">
        <f t="shared" ref="F6:L7" si="2">E6</f>
        <v>75</v>
      </c>
      <c r="G6" s="109">
        <f t="shared" si="2"/>
        <v>75</v>
      </c>
      <c r="H6" s="109">
        <f t="shared" si="2"/>
        <v>75</v>
      </c>
      <c r="I6" s="109">
        <f t="shared" si="2"/>
        <v>75</v>
      </c>
      <c r="J6" s="109">
        <f t="shared" si="2"/>
        <v>75</v>
      </c>
      <c r="K6" s="109">
        <f t="shared" si="2"/>
        <v>75</v>
      </c>
      <c r="L6" s="109">
        <f t="shared" si="2"/>
        <v>75</v>
      </c>
      <c r="M6" s="109">
        <f t="shared" ref="M6:R7" si="3">L6</f>
        <v>75</v>
      </c>
      <c r="N6" s="109">
        <f t="shared" si="3"/>
        <v>75</v>
      </c>
      <c r="O6" s="109">
        <f t="shared" si="3"/>
        <v>75</v>
      </c>
      <c r="P6" s="109">
        <f t="shared" si="3"/>
        <v>75</v>
      </c>
      <c r="Q6" s="109">
        <f t="shared" si="3"/>
        <v>75</v>
      </c>
      <c r="R6" s="109">
        <f t="shared" si="3"/>
        <v>75</v>
      </c>
    </row>
    <row r="7" spans="1:18" hidden="1" x14ac:dyDescent="0.3">
      <c r="A7" s="80" t="s">
        <v>47</v>
      </c>
      <c r="B7" s="80" t="s">
        <v>35</v>
      </c>
      <c r="C7" s="80" t="s">
        <v>70</v>
      </c>
      <c r="D7" s="110" t="s">
        <v>61</v>
      </c>
      <c r="E7" s="109">
        <v>75</v>
      </c>
      <c r="F7" s="109">
        <f t="shared" si="2"/>
        <v>75</v>
      </c>
      <c r="G7" s="109">
        <f t="shared" si="2"/>
        <v>75</v>
      </c>
      <c r="H7" s="109">
        <f t="shared" si="2"/>
        <v>75</v>
      </c>
      <c r="I7" s="109">
        <f t="shared" si="2"/>
        <v>75</v>
      </c>
      <c r="J7" s="109">
        <f t="shared" si="2"/>
        <v>75</v>
      </c>
      <c r="K7" s="109">
        <f t="shared" si="2"/>
        <v>75</v>
      </c>
      <c r="L7" s="109">
        <f t="shared" si="2"/>
        <v>75</v>
      </c>
      <c r="M7" s="109">
        <f t="shared" si="3"/>
        <v>75</v>
      </c>
      <c r="N7" s="109">
        <f t="shared" si="3"/>
        <v>75</v>
      </c>
      <c r="O7" s="109">
        <f t="shared" si="3"/>
        <v>75</v>
      </c>
      <c r="P7" s="109">
        <f t="shared" si="3"/>
        <v>75</v>
      </c>
      <c r="Q7" s="109">
        <f t="shared" si="3"/>
        <v>75</v>
      </c>
      <c r="R7" s="109">
        <f t="shared" si="3"/>
        <v>75</v>
      </c>
    </row>
    <row r="8" spans="1:18" x14ac:dyDescent="0.3">
      <c r="B8"/>
      <c r="E8"/>
      <c r="F8"/>
    </row>
    <row r="9" spans="1:18" x14ac:dyDescent="0.3">
      <c r="C9"/>
    </row>
    <row r="10" spans="1:18" x14ac:dyDescent="0.3">
      <c r="C10"/>
    </row>
    <row r="11" spans="1:18" x14ac:dyDescent="0.3">
      <c r="C11"/>
    </row>
  </sheetData>
  <autoFilter ref="A3:R8" xr:uid="{00000000-0001-0000-0700-000000000000}">
    <filterColumn colId="1">
      <filters blank="1"/>
    </filterColumn>
  </autoFilter>
  <pageMargins left="0.7" right="0.7" top="0.75" bottom="0.75" header="0.3" footer="0.3"/>
  <pageSetup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10C71B8-4948-45CE-8CED-20715E039AC1}">
          <x14:formula1>
            <xm:f>EditableIndexes!$E$5:$E$27</xm:f>
          </x14:formula1>
          <xm:sqref>B6:B7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29">
    <tabColor theme="7" tint="0.39997558519241921"/>
  </sheetPr>
  <dimension ref="A1:F32"/>
  <sheetViews>
    <sheetView zoomScale="89" zoomScaleNormal="89" workbookViewId="0">
      <selection activeCell="B5" sqref="B5"/>
    </sheetView>
  </sheetViews>
  <sheetFormatPr defaultColWidth="9.08203125" defaultRowHeight="14" outlineLevelRow="1" x14ac:dyDescent="0.3"/>
  <cols>
    <col min="1" max="1" width="12.08203125" customWidth="1"/>
    <col min="2" max="2" width="36.33203125" style="2" bestFit="1" customWidth="1"/>
    <col min="3" max="3" width="21.75" style="2" customWidth="1"/>
    <col min="4" max="4" width="15.58203125" style="8" bestFit="1" customWidth="1"/>
    <col min="5" max="5" width="18.58203125" style="8" customWidth="1"/>
    <col min="6" max="6" width="74.5" customWidth="1"/>
  </cols>
  <sheetData>
    <row r="1" spans="1:6" ht="50.15" customHeight="1" outlineLevel="1" x14ac:dyDescent="0.3">
      <c r="B1" s="5"/>
      <c r="C1" s="5"/>
    </row>
    <row r="2" spans="1:6" ht="17.25" customHeight="1" outlineLevel="1" x14ac:dyDescent="0.3">
      <c r="A2" s="104" t="s">
        <v>130</v>
      </c>
      <c r="B2" s="59" t="s">
        <v>144</v>
      </c>
      <c r="C2"/>
    </row>
    <row r="3" spans="1:6" s="12" customFormat="1" ht="29" x14ac:dyDescent="0.3">
      <c r="A3" s="56" t="s">
        <v>44</v>
      </c>
      <c r="B3" s="56" t="s">
        <v>58</v>
      </c>
      <c r="C3" s="56" t="s">
        <v>59</v>
      </c>
      <c r="D3" s="56" t="s">
        <v>46</v>
      </c>
      <c r="E3" s="111" t="s">
        <v>60</v>
      </c>
      <c r="F3" s="111" t="s">
        <v>193</v>
      </c>
    </row>
    <row r="4" spans="1:6" s="16" customFormat="1" x14ac:dyDescent="0.3">
      <c r="A4" s="47" t="s">
        <v>47</v>
      </c>
      <c r="B4" s="80" t="s">
        <v>13</v>
      </c>
      <c r="C4" s="80" t="s">
        <v>3</v>
      </c>
      <c r="D4" s="79" t="s">
        <v>61</v>
      </c>
      <c r="E4" s="112">
        <f>190+3</f>
        <v>193</v>
      </c>
      <c r="F4" s="47" t="s">
        <v>194</v>
      </c>
    </row>
    <row r="5" spans="1:6" s="16" customFormat="1" ht="28" x14ac:dyDescent="0.3">
      <c r="A5" s="47" t="s">
        <v>47</v>
      </c>
      <c r="B5" s="80" t="s">
        <v>15</v>
      </c>
      <c r="C5" s="80" t="s">
        <v>3</v>
      </c>
      <c r="D5" s="79" t="s">
        <v>61</v>
      </c>
      <c r="E5" s="113">
        <v>50</v>
      </c>
      <c r="F5" s="170" t="s">
        <v>196</v>
      </c>
    </row>
    <row r="6" spans="1:6" s="16" customFormat="1" ht="28" x14ac:dyDescent="0.3">
      <c r="A6" s="47" t="s">
        <v>47</v>
      </c>
      <c r="B6" s="80" t="s">
        <v>17</v>
      </c>
      <c r="C6" s="80" t="s">
        <v>3</v>
      </c>
      <c r="D6" s="79" t="s">
        <v>61</v>
      </c>
      <c r="E6" s="113">
        <v>50</v>
      </c>
      <c r="F6" s="170" t="s">
        <v>196</v>
      </c>
    </row>
    <row r="7" spans="1:6" s="16" customFormat="1" ht="28" x14ac:dyDescent="0.3">
      <c r="A7" s="47" t="s">
        <v>47</v>
      </c>
      <c r="B7" s="80" t="s">
        <v>19</v>
      </c>
      <c r="C7" s="80" t="s">
        <v>3</v>
      </c>
      <c r="D7" s="79" t="s">
        <v>61</v>
      </c>
      <c r="E7" s="113">
        <v>50</v>
      </c>
      <c r="F7" s="170" t="s">
        <v>196</v>
      </c>
    </row>
    <row r="8" spans="1:6" s="16" customFormat="1" ht="28" x14ac:dyDescent="0.3">
      <c r="A8" s="47" t="s">
        <v>47</v>
      </c>
      <c r="B8" s="80" t="s">
        <v>15</v>
      </c>
      <c r="C8" s="80" t="s">
        <v>67</v>
      </c>
      <c r="D8" s="114" t="str">
        <f t="shared" ref="D8:D13" si="0">D5</f>
        <v>$/new participant</v>
      </c>
      <c r="E8" s="113">
        <v>50</v>
      </c>
      <c r="F8" s="170" t="s">
        <v>196</v>
      </c>
    </row>
    <row r="9" spans="1:6" s="16" customFormat="1" ht="28" x14ac:dyDescent="0.3">
      <c r="A9" s="47" t="s">
        <v>47</v>
      </c>
      <c r="B9" s="80" t="s">
        <v>17</v>
      </c>
      <c r="C9" s="80" t="s">
        <v>67</v>
      </c>
      <c r="D9" s="114" t="str">
        <f t="shared" si="0"/>
        <v>$/new participant</v>
      </c>
      <c r="E9" s="113">
        <v>50</v>
      </c>
      <c r="F9" s="170" t="s">
        <v>196</v>
      </c>
    </row>
    <row r="10" spans="1:6" s="16" customFormat="1" ht="28" x14ac:dyDescent="0.3">
      <c r="A10" s="47" t="s">
        <v>47</v>
      </c>
      <c r="B10" s="80" t="s">
        <v>19</v>
      </c>
      <c r="C10" s="80" t="s">
        <v>67</v>
      </c>
      <c r="D10" s="114" t="str">
        <f t="shared" si="0"/>
        <v>$/new participant</v>
      </c>
      <c r="E10" s="113">
        <v>50</v>
      </c>
      <c r="F10" s="170" t="s">
        <v>196</v>
      </c>
    </row>
    <row r="11" spans="1:6" s="16" customFormat="1" ht="28" x14ac:dyDescent="0.3">
      <c r="A11" s="47" t="s">
        <v>47</v>
      </c>
      <c r="B11" s="80" t="s">
        <v>15</v>
      </c>
      <c r="C11" s="80" t="s">
        <v>68</v>
      </c>
      <c r="D11" s="114" t="str">
        <f t="shared" si="0"/>
        <v>$/new participant</v>
      </c>
      <c r="E11" s="113">
        <v>50</v>
      </c>
      <c r="F11" s="170" t="s">
        <v>196</v>
      </c>
    </row>
    <row r="12" spans="1:6" s="16" customFormat="1" ht="28" x14ac:dyDescent="0.3">
      <c r="A12" s="47" t="s">
        <v>47</v>
      </c>
      <c r="B12" s="80" t="s">
        <v>17</v>
      </c>
      <c r="C12" s="80" t="s">
        <v>68</v>
      </c>
      <c r="D12" s="114" t="str">
        <f t="shared" si="0"/>
        <v>$/new participant</v>
      </c>
      <c r="E12" s="113">
        <v>50</v>
      </c>
      <c r="F12" s="170" t="s">
        <v>196</v>
      </c>
    </row>
    <row r="13" spans="1:6" s="16" customFormat="1" ht="28" x14ac:dyDescent="0.3">
      <c r="A13" s="47" t="s">
        <v>47</v>
      </c>
      <c r="B13" s="80" t="s">
        <v>19</v>
      </c>
      <c r="C13" s="80" t="s">
        <v>68</v>
      </c>
      <c r="D13" s="114" t="str">
        <f t="shared" si="0"/>
        <v>$/new participant</v>
      </c>
      <c r="E13" s="113">
        <v>50</v>
      </c>
      <c r="F13" s="170" t="s">
        <v>196</v>
      </c>
    </row>
    <row r="14" spans="1:6" x14ac:dyDescent="0.3">
      <c r="A14" s="47" t="s">
        <v>47</v>
      </c>
      <c r="B14" s="80" t="s">
        <v>34</v>
      </c>
      <c r="C14" s="80" t="s">
        <v>67</v>
      </c>
      <c r="D14" s="79" t="s">
        <v>61</v>
      </c>
      <c r="E14" s="113">
        <v>133.62772461218631</v>
      </c>
      <c r="F14" s="47" t="s">
        <v>197</v>
      </c>
    </row>
    <row r="15" spans="1:6" x14ac:dyDescent="0.3">
      <c r="A15" s="47" t="s">
        <v>47</v>
      </c>
      <c r="B15" s="80" t="s">
        <v>34</v>
      </c>
      <c r="C15" s="80" t="s">
        <v>68</v>
      </c>
      <c r="D15" s="79" t="s">
        <v>61</v>
      </c>
      <c r="E15" s="113">
        <v>138.45231580966586</v>
      </c>
      <c r="F15" s="47" t="s">
        <v>197</v>
      </c>
    </row>
    <row r="16" spans="1:6" s="16" customFormat="1" ht="14.5" customHeight="1" x14ac:dyDescent="0.3">
      <c r="A16" s="47" t="s">
        <v>47</v>
      </c>
      <c r="B16" s="80" t="s">
        <v>34</v>
      </c>
      <c r="C16" s="80" t="s">
        <v>3</v>
      </c>
      <c r="D16" s="79" t="s">
        <v>61</v>
      </c>
      <c r="E16" s="113">
        <v>133.8734774804966</v>
      </c>
      <c r="F16" s="47" t="s">
        <v>197</v>
      </c>
    </row>
    <row r="17" spans="1:6" s="16" customFormat="1" x14ac:dyDescent="0.3">
      <c r="A17" s="47" t="s">
        <v>47</v>
      </c>
      <c r="B17" s="80" t="s">
        <v>13</v>
      </c>
      <c r="C17" s="80" t="s">
        <v>67</v>
      </c>
      <c r="D17" s="79" t="s">
        <v>61</v>
      </c>
      <c r="E17" s="112">
        <f>190+3</f>
        <v>193</v>
      </c>
      <c r="F17" s="47" t="s">
        <v>194</v>
      </c>
    </row>
    <row r="18" spans="1:6" s="16" customFormat="1" x14ac:dyDescent="0.3">
      <c r="A18" s="47" t="s">
        <v>47</v>
      </c>
      <c r="B18" s="80" t="s">
        <v>13</v>
      </c>
      <c r="C18" s="80" t="s">
        <v>68</v>
      </c>
      <c r="D18" s="79" t="s">
        <v>61</v>
      </c>
      <c r="E18" s="112">
        <f>190+3</f>
        <v>193</v>
      </c>
      <c r="F18" s="47" t="s">
        <v>194</v>
      </c>
    </row>
    <row r="19" spans="1:6" s="16" customFormat="1" ht="28" x14ac:dyDescent="0.3">
      <c r="A19" s="47" t="s">
        <v>47</v>
      </c>
      <c r="B19" s="80" t="s">
        <v>15</v>
      </c>
      <c r="C19" s="80" t="s">
        <v>69</v>
      </c>
      <c r="D19" s="114" t="s">
        <v>61</v>
      </c>
      <c r="E19" s="113">
        <v>50</v>
      </c>
      <c r="F19" s="170" t="s">
        <v>196</v>
      </c>
    </row>
    <row r="20" spans="1:6" s="16" customFormat="1" ht="28" x14ac:dyDescent="0.3">
      <c r="A20" s="47" t="s">
        <v>47</v>
      </c>
      <c r="B20" s="80" t="s">
        <v>17</v>
      </c>
      <c r="C20" s="80" t="s">
        <v>69</v>
      </c>
      <c r="D20" s="114" t="s">
        <v>61</v>
      </c>
      <c r="E20" s="113">
        <v>50</v>
      </c>
      <c r="F20" s="170" t="s">
        <v>196</v>
      </c>
    </row>
    <row r="21" spans="1:6" s="16" customFormat="1" ht="28" x14ac:dyDescent="0.3">
      <c r="A21" s="47" t="s">
        <v>47</v>
      </c>
      <c r="B21" s="80" t="s">
        <v>19</v>
      </c>
      <c r="C21" s="80" t="s">
        <v>69</v>
      </c>
      <c r="D21" s="114" t="s">
        <v>61</v>
      </c>
      <c r="E21" s="113">
        <v>50</v>
      </c>
      <c r="F21" s="170" t="s">
        <v>196</v>
      </c>
    </row>
    <row r="22" spans="1:6" s="16" customFormat="1" x14ac:dyDescent="0.3">
      <c r="A22" s="47" t="s">
        <v>47</v>
      </c>
      <c r="B22" s="80" t="s">
        <v>34</v>
      </c>
      <c r="C22" s="80" t="s">
        <v>69</v>
      </c>
      <c r="D22" s="79" t="s">
        <v>61</v>
      </c>
      <c r="E22" s="113">
        <v>133.62772461218631</v>
      </c>
      <c r="F22" s="47" t="s">
        <v>197</v>
      </c>
    </row>
    <row r="23" spans="1:6" s="16" customFormat="1" x14ac:dyDescent="0.3">
      <c r="A23" s="47" t="s">
        <v>47</v>
      </c>
      <c r="B23" s="80" t="s">
        <v>13</v>
      </c>
      <c r="C23" s="80" t="s">
        <v>70</v>
      </c>
      <c r="D23" s="79" t="s">
        <v>61</v>
      </c>
      <c r="E23" s="112">
        <f>190+3</f>
        <v>193</v>
      </c>
      <c r="F23" s="47" t="s">
        <v>194</v>
      </c>
    </row>
    <row r="24" spans="1:6" s="16" customFormat="1" ht="28" x14ac:dyDescent="0.3">
      <c r="A24" s="47" t="s">
        <v>47</v>
      </c>
      <c r="B24" s="80" t="s">
        <v>15</v>
      </c>
      <c r="C24" s="80" t="s">
        <v>70</v>
      </c>
      <c r="D24" s="114" t="s">
        <v>61</v>
      </c>
      <c r="E24" s="113">
        <v>50</v>
      </c>
      <c r="F24" s="170" t="s">
        <v>196</v>
      </c>
    </row>
    <row r="25" spans="1:6" s="16" customFormat="1" ht="28" x14ac:dyDescent="0.3">
      <c r="A25" s="47" t="s">
        <v>47</v>
      </c>
      <c r="B25" s="80" t="s">
        <v>17</v>
      </c>
      <c r="C25" s="80" t="s">
        <v>70</v>
      </c>
      <c r="D25" s="114" t="s">
        <v>61</v>
      </c>
      <c r="E25" s="113">
        <v>50</v>
      </c>
      <c r="F25" s="170" t="s">
        <v>196</v>
      </c>
    </row>
    <row r="26" spans="1:6" s="16" customFormat="1" ht="28" x14ac:dyDescent="0.3">
      <c r="A26" s="47" t="s">
        <v>47</v>
      </c>
      <c r="B26" s="80" t="s">
        <v>19</v>
      </c>
      <c r="C26" s="80" t="s">
        <v>70</v>
      </c>
      <c r="D26" s="114" t="s">
        <v>61</v>
      </c>
      <c r="E26" s="113">
        <v>50</v>
      </c>
      <c r="F26" s="170" t="s">
        <v>196</v>
      </c>
    </row>
    <row r="27" spans="1:6" s="16" customFormat="1" x14ac:dyDescent="0.3">
      <c r="A27" s="47" t="s">
        <v>47</v>
      </c>
      <c r="B27" s="80" t="s">
        <v>34</v>
      </c>
      <c r="C27" s="80" t="s">
        <v>70</v>
      </c>
      <c r="D27" s="79" t="s">
        <v>61</v>
      </c>
      <c r="E27" s="113">
        <v>138.45231580966586</v>
      </c>
      <c r="F27" s="47" t="s">
        <v>197</v>
      </c>
    </row>
    <row r="28" spans="1:6" x14ac:dyDescent="0.3">
      <c r="A28" s="47" t="s">
        <v>47</v>
      </c>
      <c r="B28" s="80" t="s">
        <v>13</v>
      </c>
      <c r="C28" s="80" t="s">
        <v>69</v>
      </c>
      <c r="D28" s="79" t="s">
        <v>61</v>
      </c>
      <c r="E28" s="112">
        <f>190+3</f>
        <v>193</v>
      </c>
      <c r="F28" s="47" t="s">
        <v>194</v>
      </c>
    </row>
    <row r="29" spans="1:6" x14ac:dyDescent="0.3">
      <c r="A29" s="47" t="s">
        <v>47</v>
      </c>
      <c r="B29" s="80" t="s">
        <v>13</v>
      </c>
      <c r="C29" s="80" t="s">
        <v>3</v>
      </c>
      <c r="D29" s="79" t="s">
        <v>61</v>
      </c>
      <c r="E29" s="112">
        <v>185</v>
      </c>
      <c r="F29" s="47" t="s">
        <v>195</v>
      </c>
    </row>
    <row r="30" spans="1:6" x14ac:dyDescent="0.3">
      <c r="A30" s="47" t="s">
        <v>47</v>
      </c>
      <c r="B30" s="80" t="s">
        <v>13</v>
      </c>
      <c r="C30" s="80" t="s">
        <v>67</v>
      </c>
      <c r="D30" s="79" t="s">
        <v>61</v>
      </c>
      <c r="E30" s="112">
        <v>185</v>
      </c>
      <c r="F30" s="47" t="s">
        <v>195</v>
      </c>
    </row>
    <row r="31" spans="1:6" x14ac:dyDescent="0.3">
      <c r="A31" s="47" t="s">
        <v>47</v>
      </c>
      <c r="B31" s="80" t="s">
        <v>13</v>
      </c>
      <c r="C31" s="80" t="s">
        <v>68</v>
      </c>
      <c r="D31" s="79" t="s">
        <v>61</v>
      </c>
      <c r="E31" s="112">
        <v>185</v>
      </c>
      <c r="F31" s="47" t="s">
        <v>195</v>
      </c>
    </row>
    <row r="32" spans="1:6" x14ac:dyDescent="0.3">
      <c r="A32" s="47" t="s">
        <v>47</v>
      </c>
      <c r="B32" s="80" t="s">
        <v>13</v>
      </c>
      <c r="C32" s="80" t="s">
        <v>70</v>
      </c>
      <c r="D32" s="79" t="s">
        <v>61</v>
      </c>
      <c r="E32" s="112">
        <v>185</v>
      </c>
      <c r="F32" s="47" t="s">
        <v>195</v>
      </c>
    </row>
  </sheetData>
  <autoFilter ref="A3:E32" xr:uid="{00000000-0001-0000-0800-000000000000}"/>
  <dataValidations count="1">
    <dataValidation type="list" allowBlank="1" showInputMessage="1" showErrorMessage="1" sqref="D24:D25 D20 D15 D12:D13 D5:D10" xr:uid="{00000000-0002-0000-0800-000000000000}">
      <formula1>CostUnit</formula1>
    </dataValidation>
  </dataValidations>
  <pageMargins left="0.7" right="0.7" top="0.75" bottom="0.75" header="0.3" footer="0.3"/>
  <pageSetup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A8B02CA-344F-4603-B029-F6E7BDA9C9FF}">
          <x14:formula1>
            <xm:f>EditableIndexes!$E$5:$E$27</xm:f>
          </x14:formula1>
          <xm:sqref>B5:D7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4637D3-8D41-410C-AE27-8045DADB8CB0}">
  <sheetPr>
    <tabColor theme="7" tint="0.39997558519241921"/>
  </sheetPr>
  <dimension ref="A1:F128"/>
  <sheetViews>
    <sheetView zoomScale="95" zoomScaleNormal="95" workbookViewId="0">
      <selection activeCell="C21" sqref="C21"/>
    </sheetView>
  </sheetViews>
  <sheetFormatPr defaultColWidth="9.08203125" defaultRowHeight="14" outlineLevelRow="1" x14ac:dyDescent="0.3"/>
  <cols>
    <col min="1" max="1" width="13.08203125" customWidth="1"/>
    <col min="2" max="2" width="53.83203125" style="6" customWidth="1"/>
    <col min="3" max="3" width="26.25" style="6" bestFit="1" customWidth="1"/>
    <col min="4" max="4" width="20.75" style="6" customWidth="1"/>
    <col min="5" max="5" width="15.08203125" style="5" customWidth="1"/>
    <col min="6" max="6" width="75.33203125" customWidth="1"/>
    <col min="7" max="7" width="26.33203125" customWidth="1"/>
    <col min="8" max="9" width="10.33203125" customWidth="1"/>
  </cols>
  <sheetData>
    <row r="1" spans="1:6" ht="50.15" customHeight="1" outlineLevel="1" x14ac:dyDescent="0.3">
      <c r="B1" s="5"/>
      <c r="C1" s="5"/>
      <c r="D1" s="5"/>
    </row>
    <row r="2" spans="1:6" ht="17.25" customHeight="1" outlineLevel="1" x14ac:dyDescent="0.3">
      <c r="A2" s="45" t="s">
        <v>130</v>
      </c>
      <c r="B2" s="50" t="s">
        <v>148</v>
      </c>
      <c r="C2"/>
      <c r="D2" s="33"/>
    </row>
    <row r="3" spans="1:6" s="7" customFormat="1" ht="38.25" customHeight="1" x14ac:dyDescent="0.35">
      <c r="A3" s="53" t="s">
        <v>44</v>
      </c>
      <c r="B3" s="53" t="s">
        <v>62</v>
      </c>
      <c r="C3" s="53" t="s">
        <v>136</v>
      </c>
      <c r="D3" s="53" t="s">
        <v>63</v>
      </c>
      <c r="E3" s="56" t="s">
        <v>221</v>
      </c>
      <c r="F3" s="55" t="s">
        <v>193</v>
      </c>
    </row>
    <row r="4" spans="1:6" s="16" customFormat="1" x14ac:dyDescent="0.3">
      <c r="A4" s="47" t="s">
        <v>47</v>
      </c>
      <c r="B4" s="47" t="s">
        <v>13</v>
      </c>
      <c r="C4" s="47" t="s">
        <v>3</v>
      </c>
      <c r="D4" s="47" t="s">
        <v>48</v>
      </c>
      <c r="E4" s="78">
        <v>20</v>
      </c>
      <c r="F4" s="80" t="s">
        <v>198</v>
      </c>
    </row>
    <row r="5" spans="1:6" s="16" customFormat="1" x14ac:dyDescent="0.3">
      <c r="A5" s="47" t="s">
        <v>47</v>
      </c>
      <c r="B5" s="47" t="s">
        <v>14</v>
      </c>
      <c r="C5" s="47" t="s">
        <v>3</v>
      </c>
      <c r="D5" s="47" t="s">
        <v>48</v>
      </c>
      <c r="E5" s="78">
        <v>20</v>
      </c>
      <c r="F5" s="80" t="s">
        <v>198</v>
      </c>
    </row>
    <row r="6" spans="1:6" x14ac:dyDescent="0.3">
      <c r="A6" s="47" t="s">
        <v>47</v>
      </c>
      <c r="B6" s="47" t="s">
        <v>15</v>
      </c>
      <c r="C6" s="47" t="s">
        <v>3</v>
      </c>
      <c r="D6" s="47" t="s">
        <v>48</v>
      </c>
      <c r="E6" s="78">
        <v>30</v>
      </c>
      <c r="F6" s="80" t="s">
        <v>206</v>
      </c>
    </row>
    <row r="7" spans="1:6" x14ac:dyDescent="0.3">
      <c r="A7" s="47" t="s">
        <v>47</v>
      </c>
      <c r="B7" s="47" t="s">
        <v>16</v>
      </c>
      <c r="C7" s="47" t="s">
        <v>3</v>
      </c>
      <c r="D7" s="47" t="s">
        <v>48</v>
      </c>
      <c r="E7" s="78">
        <v>30</v>
      </c>
      <c r="F7" s="80" t="s">
        <v>206</v>
      </c>
    </row>
    <row r="8" spans="1:6" s="16" customFormat="1" ht="28" x14ac:dyDescent="0.3">
      <c r="A8" s="47" t="s">
        <v>47</v>
      </c>
      <c r="B8" s="47" t="s">
        <v>17</v>
      </c>
      <c r="C8" s="47" t="s">
        <v>3</v>
      </c>
      <c r="D8" s="47" t="s">
        <v>61</v>
      </c>
      <c r="E8" s="78">
        <v>71</v>
      </c>
      <c r="F8" s="81" t="s">
        <v>203</v>
      </c>
    </row>
    <row r="9" spans="1:6" s="16" customFormat="1" x14ac:dyDescent="0.3">
      <c r="A9" s="47" t="s">
        <v>47</v>
      </c>
      <c r="B9" s="47" t="s">
        <v>18</v>
      </c>
      <c r="C9" s="47" t="s">
        <v>3</v>
      </c>
      <c r="D9" s="47" t="s">
        <v>48</v>
      </c>
      <c r="E9" s="78">
        <v>30</v>
      </c>
      <c r="F9" s="80" t="s">
        <v>206</v>
      </c>
    </row>
    <row r="10" spans="1:6" ht="28" x14ac:dyDescent="0.3">
      <c r="A10" s="47" t="s">
        <v>47</v>
      </c>
      <c r="B10" s="47" t="s">
        <v>19</v>
      </c>
      <c r="C10" s="47" t="s">
        <v>3</v>
      </c>
      <c r="D10" s="47" t="s">
        <v>61</v>
      </c>
      <c r="E10" s="78">
        <v>71</v>
      </c>
      <c r="F10" s="81" t="s">
        <v>203</v>
      </c>
    </row>
    <row r="11" spans="1:6" x14ac:dyDescent="0.3">
      <c r="A11" s="47" t="s">
        <v>47</v>
      </c>
      <c r="B11" s="47" t="s">
        <v>20</v>
      </c>
      <c r="C11" s="47" t="s">
        <v>3</v>
      </c>
      <c r="D11" s="47" t="s">
        <v>48</v>
      </c>
      <c r="E11" s="78">
        <v>30</v>
      </c>
      <c r="F11" s="80" t="s">
        <v>206</v>
      </c>
    </row>
    <row r="12" spans="1:6" s="16" customFormat="1" x14ac:dyDescent="0.3">
      <c r="A12" s="47" t="s">
        <v>47</v>
      </c>
      <c r="B12" s="47" t="s">
        <v>13</v>
      </c>
      <c r="C12" s="47" t="s">
        <v>67</v>
      </c>
      <c r="D12" s="47" t="s">
        <v>48</v>
      </c>
      <c r="E12" s="78">
        <v>20</v>
      </c>
      <c r="F12" s="80" t="s">
        <v>198</v>
      </c>
    </row>
    <row r="13" spans="1:6" s="16" customFormat="1" x14ac:dyDescent="0.3">
      <c r="A13" s="47" t="s">
        <v>47</v>
      </c>
      <c r="B13" s="47" t="s">
        <v>13</v>
      </c>
      <c r="C13" s="47" t="s">
        <v>68</v>
      </c>
      <c r="D13" s="47" t="s">
        <v>48</v>
      </c>
      <c r="E13" s="78">
        <v>20</v>
      </c>
      <c r="F13" s="80" t="s">
        <v>198</v>
      </c>
    </row>
    <row r="14" spans="1:6" s="16" customFormat="1" x14ac:dyDescent="0.3">
      <c r="A14" s="47" t="s">
        <v>47</v>
      </c>
      <c r="B14" s="47" t="s">
        <v>14</v>
      </c>
      <c r="C14" s="47" t="s">
        <v>67</v>
      </c>
      <c r="D14" s="47" t="s">
        <v>48</v>
      </c>
      <c r="E14" s="78">
        <v>20</v>
      </c>
      <c r="F14" s="80" t="s">
        <v>198</v>
      </c>
    </row>
    <row r="15" spans="1:6" s="16" customFormat="1" x14ac:dyDescent="0.3">
      <c r="A15" s="47" t="s">
        <v>47</v>
      </c>
      <c r="B15" s="47" t="s">
        <v>14</v>
      </c>
      <c r="C15" s="47" t="s">
        <v>68</v>
      </c>
      <c r="D15" s="47" t="s">
        <v>48</v>
      </c>
      <c r="E15" s="78">
        <v>20</v>
      </c>
      <c r="F15" s="80" t="s">
        <v>198</v>
      </c>
    </row>
    <row r="16" spans="1:6" x14ac:dyDescent="0.3">
      <c r="A16" s="47" t="s">
        <v>47</v>
      </c>
      <c r="B16" s="47" t="s">
        <v>72</v>
      </c>
      <c r="C16" s="47" t="s">
        <v>67</v>
      </c>
      <c r="D16" s="73" t="s">
        <v>50</v>
      </c>
      <c r="E16" s="78">
        <v>25</v>
      </c>
      <c r="F16" s="80" t="s">
        <v>207</v>
      </c>
    </row>
    <row r="17" spans="1:6" x14ac:dyDescent="0.3">
      <c r="A17" s="47" t="s">
        <v>47</v>
      </c>
      <c r="B17" s="47" t="s">
        <v>72</v>
      </c>
      <c r="C17" s="47" t="s">
        <v>68</v>
      </c>
      <c r="D17" s="73" t="s">
        <v>50</v>
      </c>
      <c r="E17" s="78">
        <v>25</v>
      </c>
      <c r="F17" s="80" t="s">
        <v>207</v>
      </c>
    </row>
    <row r="18" spans="1:6" x14ac:dyDescent="0.3">
      <c r="A18" s="47" t="s">
        <v>47</v>
      </c>
      <c r="B18" s="47" t="s">
        <v>15</v>
      </c>
      <c r="C18" s="47" t="s">
        <v>67</v>
      </c>
      <c r="D18" s="73" t="s">
        <v>48</v>
      </c>
      <c r="E18" s="78">
        <v>60</v>
      </c>
      <c r="F18" s="47" t="s">
        <v>205</v>
      </c>
    </row>
    <row r="19" spans="1:6" x14ac:dyDescent="0.3">
      <c r="A19" s="47" t="s">
        <v>47</v>
      </c>
      <c r="B19" s="47" t="s">
        <v>16</v>
      </c>
      <c r="C19" s="47" t="s">
        <v>67</v>
      </c>
      <c r="D19" s="73" t="s">
        <v>48</v>
      </c>
      <c r="E19" s="78">
        <v>60</v>
      </c>
      <c r="F19" s="47" t="s">
        <v>205</v>
      </c>
    </row>
    <row r="20" spans="1:6" x14ac:dyDescent="0.3">
      <c r="A20" s="47" t="s">
        <v>47</v>
      </c>
      <c r="B20" s="47" t="s">
        <v>17</v>
      </c>
      <c r="C20" s="47" t="s">
        <v>67</v>
      </c>
      <c r="D20" s="73" t="s">
        <v>61</v>
      </c>
      <c r="E20" s="78">
        <v>142</v>
      </c>
      <c r="F20" s="47" t="s">
        <v>205</v>
      </c>
    </row>
    <row r="21" spans="1:6" x14ac:dyDescent="0.3">
      <c r="A21" s="47" t="s">
        <v>47</v>
      </c>
      <c r="B21" s="47" t="s">
        <v>18</v>
      </c>
      <c r="C21" s="47" t="s">
        <v>67</v>
      </c>
      <c r="D21" s="73" t="s">
        <v>48</v>
      </c>
      <c r="E21" s="78">
        <v>60</v>
      </c>
      <c r="F21" s="47" t="s">
        <v>205</v>
      </c>
    </row>
    <row r="22" spans="1:6" x14ac:dyDescent="0.3">
      <c r="A22" s="47" t="s">
        <v>47</v>
      </c>
      <c r="B22" s="47" t="s">
        <v>19</v>
      </c>
      <c r="C22" s="47" t="s">
        <v>67</v>
      </c>
      <c r="D22" s="73" t="s">
        <v>61</v>
      </c>
      <c r="E22" s="78">
        <v>142</v>
      </c>
      <c r="F22" s="47" t="s">
        <v>205</v>
      </c>
    </row>
    <row r="23" spans="1:6" x14ac:dyDescent="0.3">
      <c r="A23" s="47" t="s">
        <v>47</v>
      </c>
      <c r="B23" s="47" t="s">
        <v>20</v>
      </c>
      <c r="C23" s="47" t="s">
        <v>67</v>
      </c>
      <c r="D23" s="73" t="s">
        <v>48</v>
      </c>
      <c r="E23" s="78">
        <v>60</v>
      </c>
      <c r="F23" s="47" t="s">
        <v>205</v>
      </c>
    </row>
    <row r="24" spans="1:6" x14ac:dyDescent="0.3">
      <c r="A24" s="47" t="s">
        <v>47</v>
      </c>
      <c r="B24" s="47" t="s">
        <v>15</v>
      </c>
      <c r="C24" s="47" t="s">
        <v>68</v>
      </c>
      <c r="D24" s="73" t="s">
        <v>48</v>
      </c>
      <c r="E24" s="78">
        <v>60</v>
      </c>
      <c r="F24" s="47" t="s">
        <v>205</v>
      </c>
    </row>
    <row r="25" spans="1:6" x14ac:dyDescent="0.3">
      <c r="A25" s="47" t="s">
        <v>47</v>
      </c>
      <c r="B25" s="47" t="s">
        <v>16</v>
      </c>
      <c r="C25" s="47" t="s">
        <v>68</v>
      </c>
      <c r="D25" s="73" t="s">
        <v>48</v>
      </c>
      <c r="E25" s="78">
        <v>60</v>
      </c>
      <c r="F25" s="47" t="s">
        <v>205</v>
      </c>
    </row>
    <row r="26" spans="1:6" x14ac:dyDescent="0.3">
      <c r="A26" s="47" t="s">
        <v>47</v>
      </c>
      <c r="B26" s="47" t="s">
        <v>17</v>
      </c>
      <c r="C26" s="47" t="s">
        <v>68</v>
      </c>
      <c r="D26" s="73" t="s">
        <v>61</v>
      </c>
      <c r="E26" s="78">
        <v>142</v>
      </c>
      <c r="F26" s="47" t="s">
        <v>205</v>
      </c>
    </row>
    <row r="27" spans="1:6" x14ac:dyDescent="0.3">
      <c r="A27" s="47" t="s">
        <v>47</v>
      </c>
      <c r="B27" s="47" t="s">
        <v>18</v>
      </c>
      <c r="C27" s="47" t="s">
        <v>68</v>
      </c>
      <c r="D27" s="73" t="s">
        <v>48</v>
      </c>
      <c r="E27" s="78">
        <v>60</v>
      </c>
      <c r="F27" s="47" t="s">
        <v>205</v>
      </c>
    </row>
    <row r="28" spans="1:6" x14ac:dyDescent="0.3">
      <c r="A28" s="47" t="s">
        <v>47</v>
      </c>
      <c r="B28" s="47" t="s">
        <v>19</v>
      </c>
      <c r="C28" s="47" t="s">
        <v>68</v>
      </c>
      <c r="D28" s="73" t="s">
        <v>61</v>
      </c>
      <c r="E28" s="78">
        <v>142</v>
      </c>
      <c r="F28" s="47" t="s">
        <v>205</v>
      </c>
    </row>
    <row r="29" spans="1:6" x14ac:dyDescent="0.3">
      <c r="A29" s="47" t="s">
        <v>47</v>
      </c>
      <c r="B29" s="47" t="s">
        <v>20</v>
      </c>
      <c r="C29" s="47" t="s">
        <v>68</v>
      </c>
      <c r="D29" s="73" t="s">
        <v>48</v>
      </c>
      <c r="E29" s="78">
        <v>60</v>
      </c>
      <c r="F29" s="47" t="s">
        <v>205</v>
      </c>
    </row>
    <row r="30" spans="1:6" s="16" customFormat="1" ht="28" x14ac:dyDescent="0.3">
      <c r="A30" s="76" t="s">
        <v>47</v>
      </c>
      <c r="B30" s="76" t="s">
        <v>51</v>
      </c>
      <c r="C30" s="76" t="s">
        <v>9</v>
      </c>
      <c r="D30" s="77" t="s">
        <v>50</v>
      </c>
      <c r="E30" s="78">
        <v>100</v>
      </c>
      <c r="F30" s="170" t="s">
        <v>199</v>
      </c>
    </row>
    <row r="31" spans="1:6" s="16" customFormat="1" ht="28" x14ac:dyDescent="0.3">
      <c r="A31" s="47" t="s">
        <v>47</v>
      </c>
      <c r="B31" s="47" t="s">
        <v>52</v>
      </c>
      <c r="C31" s="47" t="s">
        <v>9</v>
      </c>
      <c r="D31" s="73" t="s">
        <v>50</v>
      </c>
      <c r="E31" s="78">
        <v>100</v>
      </c>
      <c r="F31" s="170" t="s">
        <v>199</v>
      </c>
    </row>
    <row r="32" spans="1:6" s="16" customFormat="1" ht="28" x14ac:dyDescent="0.3">
      <c r="A32" s="47" t="s">
        <v>47</v>
      </c>
      <c r="B32" s="47" t="s">
        <v>53</v>
      </c>
      <c r="C32" s="47" t="s">
        <v>9</v>
      </c>
      <c r="D32" s="73" t="s">
        <v>50</v>
      </c>
      <c r="E32" s="78">
        <v>100</v>
      </c>
      <c r="F32" s="170" t="s">
        <v>199</v>
      </c>
    </row>
    <row r="33" spans="1:6" s="16" customFormat="1" ht="28" x14ac:dyDescent="0.3">
      <c r="A33" s="47" t="s">
        <v>47</v>
      </c>
      <c r="B33" s="47" t="s">
        <v>54</v>
      </c>
      <c r="C33" s="47" t="s">
        <v>9</v>
      </c>
      <c r="D33" s="73" t="s">
        <v>50</v>
      </c>
      <c r="E33" s="78">
        <v>100</v>
      </c>
      <c r="F33" s="170" t="s">
        <v>199</v>
      </c>
    </row>
    <row r="34" spans="1:6" s="16" customFormat="1" ht="28" x14ac:dyDescent="0.3">
      <c r="A34" s="47" t="s">
        <v>47</v>
      </c>
      <c r="B34" s="47" t="s">
        <v>55</v>
      </c>
      <c r="C34" s="47" t="s">
        <v>9</v>
      </c>
      <c r="D34" s="73" t="s">
        <v>50</v>
      </c>
      <c r="E34" s="78">
        <v>100</v>
      </c>
      <c r="F34" s="170" t="s">
        <v>199</v>
      </c>
    </row>
    <row r="35" spans="1:6" s="16" customFormat="1" ht="28" x14ac:dyDescent="0.3">
      <c r="A35" s="47" t="s">
        <v>47</v>
      </c>
      <c r="B35" s="47" t="s">
        <v>56</v>
      </c>
      <c r="C35" s="47" t="s">
        <v>9</v>
      </c>
      <c r="D35" s="73" t="s">
        <v>50</v>
      </c>
      <c r="E35" s="78">
        <v>100</v>
      </c>
      <c r="F35" s="170" t="s">
        <v>199</v>
      </c>
    </row>
    <row r="36" spans="1:6" s="16" customFormat="1" ht="28" x14ac:dyDescent="0.3">
      <c r="A36" s="47" t="s">
        <v>47</v>
      </c>
      <c r="B36" s="47" t="s">
        <v>51</v>
      </c>
      <c r="C36" s="47" t="s">
        <v>11</v>
      </c>
      <c r="D36" s="73" t="s">
        <v>50</v>
      </c>
      <c r="E36" s="78">
        <v>100</v>
      </c>
      <c r="F36" s="170" t="s">
        <v>199</v>
      </c>
    </row>
    <row r="37" spans="1:6" s="16" customFormat="1" ht="28" x14ac:dyDescent="0.3">
      <c r="A37" s="47" t="s">
        <v>47</v>
      </c>
      <c r="B37" s="47" t="s">
        <v>52</v>
      </c>
      <c r="C37" s="47" t="s">
        <v>11</v>
      </c>
      <c r="D37" s="73" t="s">
        <v>50</v>
      </c>
      <c r="E37" s="78">
        <v>100</v>
      </c>
      <c r="F37" s="170" t="s">
        <v>199</v>
      </c>
    </row>
    <row r="38" spans="1:6" s="16" customFormat="1" ht="28" x14ac:dyDescent="0.3">
      <c r="A38" s="47" t="s">
        <v>47</v>
      </c>
      <c r="B38" s="47" t="s">
        <v>53</v>
      </c>
      <c r="C38" s="47" t="s">
        <v>11</v>
      </c>
      <c r="D38" s="73" t="s">
        <v>50</v>
      </c>
      <c r="E38" s="78">
        <v>100</v>
      </c>
      <c r="F38" s="170" t="s">
        <v>199</v>
      </c>
    </row>
    <row r="39" spans="1:6" s="16" customFormat="1" ht="28" x14ac:dyDescent="0.3">
      <c r="A39" s="47" t="s">
        <v>47</v>
      </c>
      <c r="B39" s="47" t="s">
        <v>54</v>
      </c>
      <c r="C39" s="47" t="s">
        <v>11</v>
      </c>
      <c r="D39" s="73" t="s">
        <v>50</v>
      </c>
      <c r="E39" s="78">
        <v>100</v>
      </c>
      <c r="F39" s="170" t="s">
        <v>199</v>
      </c>
    </row>
    <row r="40" spans="1:6" s="16" customFormat="1" ht="28" x14ac:dyDescent="0.3">
      <c r="A40" s="47" t="s">
        <v>47</v>
      </c>
      <c r="B40" s="47" t="s">
        <v>55</v>
      </c>
      <c r="C40" s="47" t="s">
        <v>11</v>
      </c>
      <c r="D40" s="73" t="s">
        <v>50</v>
      </c>
      <c r="E40" s="78">
        <v>100</v>
      </c>
      <c r="F40" s="170" t="s">
        <v>199</v>
      </c>
    </row>
    <row r="41" spans="1:6" s="16" customFormat="1" ht="28" x14ac:dyDescent="0.3">
      <c r="A41" s="47" t="s">
        <v>47</v>
      </c>
      <c r="B41" s="47" t="s">
        <v>56</v>
      </c>
      <c r="C41" s="47" t="s">
        <v>11</v>
      </c>
      <c r="D41" s="73" t="s">
        <v>50</v>
      </c>
      <c r="E41" s="78">
        <v>100</v>
      </c>
      <c r="F41" s="170" t="s">
        <v>199</v>
      </c>
    </row>
    <row r="42" spans="1:6" s="16" customFormat="1" ht="28" x14ac:dyDescent="0.3">
      <c r="A42" s="47" t="s">
        <v>47</v>
      </c>
      <c r="B42" s="47" t="s">
        <v>57</v>
      </c>
      <c r="C42" s="47" t="s">
        <v>11</v>
      </c>
      <c r="D42" s="73" t="s">
        <v>50</v>
      </c>
      <c r="E42" s="78">
        <v>100</v>
      </c>
      <c r="F42" s="170" t="s">
        <v>199</v>
      </c>
    </row>
    <row r="43" spans="1:6" ht="42" x14ac:dyDescent="0.3">
      <c r="A43" s="80" t="s">
        <v>47</v>
      </c>
      <c r="B43" s="80" t="s">
        <v>73</v>
      </c>
      <c r="C43" s="80" t="s">
        <v>187</v>
      </c>
      <c r="D43" s="80" t="s">
        <v>48</v>
      </c>
      <c r="E43" s="78">
        <v>50</v>
      </c>
      <c r="F43" s="81" t="s">
        <v>202</v>
      </c>
    </row>
    <row r="44" spans="1:6" ht="42" x14ac:dyDescent="0.3">
      <c r="A44" s="80" t="s">
        <v>47</v>
      </c>
      <c r="B44" s="80" t="s">
        <v>73</v>
      </c>
      <c r="C44" s="80" t="s">
        <v>187</v>
      </c>
      <c r="D44" s="80" t="s">
        <v>61</v>
      </c>
      <c r="E44" s="78">
        <v>50</v>
      </c>
      <c r="F44" s="81" t="s">
        <v>201</v>
      </c>
    </row>
    <row r="45" spans="1:6" ht="28" x14ac:dyDescent="0.3">
      <c r="A45" s="47" t="s">
        <v>47</v>
      </c>
      <c r="B45" s="47" t="s">
        <v>16</v>
      </c>
      <c r="C45" s="47" t="s">
        <v>3</v>
      </c>
      <c r="D45" s="47" t="s">
        <v>61</v>
      </c>
      <c r="E45" s="78">
        <v>50</v>
      </c>
      <c r="F45" s="170" t="s">
        <v>204</v>
      </c>
    </row>
    <row r="46" spans="1:6" x14ac:dyDescent="0.3">
      <c r="A46" s="47" t="s">
        <v>47</v>
      </c>
      <c r="B46" s="47" t="s">
        <v>16</v>
      </c>
      <c r="C46" s="47" t="s">
        <v>67</v>
      </c>
      <c r="D46" s="47" t="s">
        <v>61</v>
      </c>
      <c r="E46" s="78">
        <v>100</v>
      </c>
      <c r="F46" s="47" t="s">
        <v>205</v>
      </c>
    </row>
    <row r="47" spans="1:6" ht="28" x14ac:dyDescent="0.3">
      <c r="A47" s="47" t="s">
        <v>47</v>
      </c>
      <c r="B47" s="47" t="s">
        <v>18</v>
      </c>
      <c r="C47" s="47" t="s">
        <v>3</v>
      </c>
      <c r="D47" s="47" t="s">
        <v>61</v>
      </c>
      <c r="E47" s="78">
        <v>71</v>
      </c>
      <c r="F47" s="81" t="s">
        <v>203</v>
      </c>
    </row>
    <row r="48" spans="1:6" x14ac:dyDescent="0.3">
      <c r="A48" s="47" t="s">
        <v>47</v>
      </c>
      <c r="B48" s="47" t="s">
        <v>18</v>
      </c>
      <c r="C48" s="47" t="s">
        <v>67</v>
      </c>
      <c r="D48" s="47" t="s">
        <v>61</v>
      </c>
      <c r="E48" s="78">
        <v>142</v>
      </c>
      <c r="F48" s="47" t="s">
        <v>205</v>
      </c>
    </row>
    <row r="49" spans="1:6" ht="28" x14ac:dyDescent="0.3">
      <c r="A49" s="47" t="s">
        <v>47</v>
      </c>
      <c r="B49" s="47" t="s">
        <v>20</v>
      </c>
      <c r="C49" s="47" t="s">
        <v>3</v>
      </c>
      <c r="D49" s="47" t="s">
        <v>61</v>
      </c>
      <c r="E49" s="78">
        <v>71</v>
      </c>
      <c r="F49" s="81" t="s">
        <v>203</v>
      </c>
    </row>
    <row r="50" spans="1:6" x14ac:dyDescent="0.3">
      <c r="A50" s="47" t="s">
        <v>47</v>
      </c>
      <c r="B50" s="47" t="s">
        <v>20</v>
      </c>
      <c r="C50" s="47" t="s">
        <v>67</v>
      </c>
      <c r="D50" s="47" t="s">
        <v>61</v>
      </c>
      <c r="E50" s="78">
        <v>142</v>
      </c>
      <c r="F50" s="47" t="s">
        <v>205</v>
      </c>
    </row>
    <row r="51" spans="1:6" x14ac:dyDescent="0.3">
      <c r="A51" s="47" t="s">
        <v>47</v>
      </c>
      <c r="B51" s="47" t="s">
        <v>16</v>
      </c>
      <c r="C51" s="47" t="s">
        <v>68</v>
      </c>
      <c r="D51" s="47" t="s">
        <v>61</v>
      </c>
      <c r="E51" s="78">
        <v>100</v>
      </c>
      <c r="F51" s="47" t="s">
        <v>205</v>
      </c>
    </row>
    <row r="52" spans="1:6" x14ac:dyDescent="0.3">
      <c r="A52" s="115" t="s">
        <v>47</v>
      </c>
      <c r="B52" s="115" t="s">
        <v>20</v>
      </c>
      <c r="C52" s="115" t="s">
        <v>68</v>
      </c>
      <c r="D52" s="115" t="s">
        <v>61</v>
      </c>
      <c r="E52" s="78">
        <v>142</v>
      </c>
      <c r="F52" s="47" t="s">
        <v>205</v>
      </c>
    </row>
    <row r="53" spans="1:6" x14ac:dyDescent="0.3">
      <c r="A53" s="47" t="s">
        <v>47</v>
      </c>
      <c r="B53" s="47" t="s">
        <v>127</v>
      </c>
      <c r="C53" s="47" t="s">
        <v>3</v>
      </c>
      <c r="D53" s="47" t="s">
        <v>61</v>
      </c>
      <c r="E53" s="78">
        <v>500</v>
      </c>
      <c r="F53" s="80" t="s">
        <v>200</v>
      </c>
    </row>
    <row r="54" spans="1:6" x14ac:dyDescent="0.3">
      <c r="A54" s="47" t="s">
        <v>47</v>
      </c>
      <c r="B54" s="47" t="s">
        <v>127</v>
      </c>
      <c r="C54" s="47" t="s">
        <v>67</v>
      </c>
      <c r="D54" s="47" t="s">
        <v>61</v>
      </c>
      <c r="E54" s="78">
        <v>500</v>
      </c>
      <c r="F54" s="80" t="s">
        <v>200</v>
      </c>
    </row>
    <row r="55" spans="1:6" x14ac:dyDescent="0.3">
      <c r="A55" s="47" t="s">
        <v>47</v>
      </c>
      <c r="B55" s="47" t="s">
        <v>127</v>
      </c>
      <c r="C55" s="47" t="s">
        <v>9</v>
      </c>
      <c r="D55" s="47" t="s">
        <v>61</v>
      </c>
      <c r="E55" s="78">
        <v>500</v>
      </c>
      <c r="F55" s="80" t="s">
        <v>200</v>
      </c>
    </row>
    <row r="56" spans="1:6" x14ac:dyDescent="0.3">
      <c r="A56" s="47" t="s">
        <v>47</v>
      </c>
      <c r="B56" s="47" t="s">
        <v>127</v>
      </c>
      <c r="C56" s="47" t="s">
        <v>68</v>
      </c>
      <c r="D56" s="47" t="s">
        <v>61</v>
      </c>
      <c r="E56" s="78">
        <v>500</v>
      </c>
      <c r="F56" s="80" t="s">
        <v>200</v>
      </c>
    </row>
    <row r="57" spans="1:6" x14ac:dyDescent="0.3">
      <c r="A57" s="47" t="s">
        <v>47</v>
      </c>
      <c r="B57" s="47" t="s">
        <v>127</v>
      </c>
      <c r="C57" s="47" t="s">
        <v>11</v>
      </c>
      <c r="D57" s="47" t="s">
        <v>61</v>
      </c>
      <c r="E57" s="78">
        <v>500</v>
      </c>
      <c r="F57" s="80" t="s">
        <v>200</v>
      </c>
    </row>
    <row r="58" spans="1:6" x14ac:dyDescent="0.3">
      <c r="A58" s="76" t="s">
        <v>47</v>
      </c>
      <c r="B58" s="76" t="s">
        <v>18</v>
      </c>
      <c r="C58" s="76" t="s">
        <v>68</v>
      </c>
      <c r="D58" s="76" t="s">
        <v>61</v>
      </c>
      <c r="E58" s="78">
        <v>142</v>
      </c>
      <c r="F58" s="47" t="s">
        <v>205</v>
      </c>
    </row>
    <row r="59" spans="1:6" s="16" customFormat="1" x14ac:dyDescent="0.3">
      <c r="A59" s="47" t="s">
        <v>47</v>
      </c>
      <c r="B59" s="47" t="s">
        <v>13</v>
      </c>
      <c r="C59" s="47" t="s">
        <v>69</v>
      </c>
      <c r="D59" s="47" t="s">
        <v>48</v>
      </c>
      <c r="E59" s="78">
        <v>20</v>
      </c>
      <c r="F59" s="80" t="s">
        <v>198</v>
      </c>
    </row>
    <row r="60" spans="1:6" s="16" customFormat="1" x14ac:dyDescent="0.3">
      <c r="A60" s="47" t="s">
        <v>47</v>
      </c>
      <c r="B60" s="47" t="s">
        <v>14</v>
      </c>
      <c r="C60" s="47" t="s">
        <v>69</v>
      </c>
      <c r="D60" s="47" t="s">
        <v>48</v>
      </c>
      <c r="E60" s="78">
        <v>20</v>
      </c>
      <c r="F60" s="80" t="s">
        <v>198</v>
      </c>
    </row>
    <row r="61" spans="1:6" x14ac:dyDescent="0.3">
      <c r="A61" s="47" t="s">
        <v>47</v>
      </c>
      <c r="B61" s="47" t="s">
        <v>72</v>
      </c>
      <c r="C61" s="47" t="s">
        <v>69</v>
      </c>
      <c r="D61" s="73" t="s">
        <v>50</v>
      </c>
      <c r="E61" s="78">
        <v>25</v>
      </c>
      <c r="F61" s="80" t="s">
        <v>207</v>
      </c>
    </row>
    <row r="62" spans="1:6" x14ac:dyDescent="0.3">
      <c r="A62" s="47" t="s">
        <v>47</v>
      </c>
      <c r="B62" s="47" t="s">
        <v>15</v>
      </c>
      <c r="C62" s="47" t="s">
        <v>69</v>
      </c>
      <c r="D62" s="73" t="s">
        <v>48</v>
      </c>
      <c r="E62" s="78">
        <v>60</v>
      </c>
      <c r="F62" s="47" t="s">
        <v>205</v>
      </c>
    </row>
    <row r="63" spans="1:6" x14ac:dyDescent="0.3">
      <c r="A63" s="47" t="s">
        <v>47</v>
      </c>
      <c r="B63" s="47" t="s">
        <v>16</v>
      </c>
      <c r="C63" s="47" t="s">
        <v>69</v>
      </c>
      <c r="D63" s="73" t="s">
        <v>48</v>
      </c>
      <c r="E63" s="78">
        <v>60</v>
      </c>
      <c r="F63" s="47" t="s">
        <v>205</v>
      </c>
    </row>
    <row r="64" spans="1:6" x14ac:dyDescent="0.3">
      <c r="A64" s="47" t="s">
        <v>47</v>
      </c>
      <c r="B64" s="47" t="s">
        <v>17</v>
      </c>
      <c r="C64" s="47" t="s">
        <v>69</v>
      </c>
      <c r="D64" s="73" t="s">
        <v>61</v>
      </c>
      <c r="E64" s="78">
        <v>142</v>
      </c>
      <c r="F64" s="47" t="s">
        <v>205</v>
      </c>
    </row>
    <row r="65" spans="1:6" x14ac:dyDescent="0.3">
      <c r="A65" s="47" t="s">
        <v>47</v>
      </c>
      <c r="B65" s="47" t="s">
        <v>18</v>
      </c>
      <c r="C65" s="47" t="s">
        <v>69</v>
      </c>
      <c r="D65" s="73" t="s">
        <v>48</v>
      </c>
      <c r="E65" s="78">
        <v>60</v>
      </c>
      <c r="F65" s="47" t="s">
        <v>205</v>
      </c>
    </row>
    <row r="66" spans="1:6" x14ac:dyDescent="0.3">
      <c r="A66" s="47" t="s">
        <v>47</v>
      </c>
      <c r="B66" s="47" t="s">
        <v>19</v>
      </c>
      <c r="C66" s="47" t="s">
        <v>69</v>
      </c>
      <c r="D66" s="73" t="s">
        <v>61</v>
      </c>
      <c r="E66" s="78">
        <v>142</v>
      </c>
      <c r="F66" s="47" t="s">
        <v>205</v>
      </c>
    </row>
    <row r="67" spans="1:6" x14ac:dyDescent="0.3">
      <c r="A67" s="115" t="s">
        <v>47</v>
      </c>
      <c r="B67" s="115" t="s">
        <v>20</v>
      </c>
      <c r="C67" s="115" t="s">
        <v>69</v>
      </c>
      <c r="D67" s="116" t="s">
        <v>48</v>
      </c>
      <c r="E67" s="78">
        <v>60</v>
      </c>
      <c r="F67" s="47" t="s">
        <v>205</v>
      </c>
    </row>
    <row r="68" spans="1:6" x14ac:dyDescent="0.3">
      <c r="A68" s="47" t="s">
        <v>47</v>
      </c>
      <c r="B68" s="47" t="s">
        <v>16</v>
      </c>
      <c r="C68" s="47" t="s">
        <v>69</v>
      </c>
      <c r="D68" s="47" t="s">
        <v>61</v>
      </c>
      <c r="E68" s="78">
        <v>100</v>
      </c>
      <c r="F68" s="47" t="s">
        <v>205</v>
      </c>
    </row>
    <row r="69" spans="1:6" x14ac:dyDescent="0.3">
      <c r="A69" s="47" t="s">
        <v>47</v>
      </c>
      <c r="B69" s="47" t="s">
        <v>18</v>
      </c>
      <c r="C69" s="47" t="s">
        <v>69</v>
      </c>
      <c r="D69" s="47" t="s">
        <v>61</v>
      </c>
      <c r="E69" s="78">
        <v>142</v>
      </c>
      <c r="F69" s="47" t="s">
        <v>205</v>
      </c>
    </row>
    <row r="70" spans="1:6" x14ac:dyDescent="0.3">
      <c r="A70" s="115" t="s">
        <v>47</v>
      </c>
      <c r="B70" s="115" t="s">
        <v>20</v>
      </c>
      <c r="C70" s="115" t="s">
        <v>69</v>
      </c>
      <c r="D70" s="115" t="s">
        <v>61</v>
      </c>
      <c r="E70" s="78">
        <v>142</v>
      </c>
      <c r="F70" s="47" t="s">
        <v>205</v>
      </c>
    </row>
    <row r="71" spans="1:6" x14ac:dyDescent="0.3">
      <c r="A71" s="47" t="s">
        <v>47</v>
      </c>
      <c r="B71" s="47" t="s">
        <v>127</v>
      </c>
      <c r="C71" s="47" t="s">
        <v>69</v>
      </c>
      <c r="D71" s="47" t="s">
        <v>61</v>
      </c>
      <c r="E71" s="78">
        <v>500</v>
      </c>
      <c r="F71" s="80" t="s">
        <v>200</v>
      </c>
    </row>
    <row r="72" spans="1:6" s="16" customFormat="1" x14ac:dyDescent="0.3">
      <c r="A72" s="76" t="s">
        <v>47</v>
      </c>
      <c r="B72" s="76" t="s">
        <v>13</v>
      </c>
      <c r="C72" s="76" t="s">
        <v>70</v>
      </c>
      <c r="D72" s="76" t="s">
        <v>48</v>
      </c>
      <c r="E72" s="78">
        <v>20</v>
      </c>
      <c r="F72" s="80" t="s">
        <v>198</v>
      </c>
    </row>
    <row r="73" spans="1:6" s="16" customFormat="1" x14ac:dyDescent="0.3">
      <c r="A73" s="47" t="s">
        <v>47</v>
      </c>
      <c r="B73" s="47" t="s">
        <v>14</v>
      </c>
      <c r="C73" s="47" t="s">
        <v>70</v>
      </c>
      <c r="D73" s="47" t="s">
        <v>48</v>
      </c>
      <c r="E73" s="78">
        <v>20</v>
      </c>
      <c r="F73" s="80" t="s">
        <v>198</v>
      </c>
    </row>
    <row r="74" spans="1:6" x14ac:dyDescent="0.3">
      <c r="A74" s="47" t="s">
        <v>47</v>
      </c>
      <c r="B74" s="47" t="s">
        <v>72</v>
      </c>
      <c r="C74" s="47" t="s">
        <v>70</v>
      </c>
      <c r="D74" s="73" t="s">
        <v>50</v>
      </c>
      <c r="E74" s="78">
        <v>25</v>
      </c>
      <c r="F74" s="80" t="s">
        <v>207</v>
      </c>
    </row>
    <row r="75" spans="1:6" x14ac:dyDescent="0.3">
      <c r="A75" s="47" t="s">
        <v>47</v>
      </c>
      <c r="B75" s="47" t="s">
        <v>15</v>
      </c>
      <c r="C75" s="47" t="s">
        <v>70</v>
      </c>
      <c r="D75" s="73" t="s">
        <v>48</v>
      </c>
      <c r="E75" s="78">
        <v>60</v>
      </c>
      <c r="F75" s="47" t="s">
        <v>205</v>
      </c>
    </row>
    <row r="76" spans="1:6" x14ac:dyDescent="0.3">
      <c r="A76" s="47" t="s">
        <v>47</v>
      </c>
      <c r="B76" s="47" t="s">
        <v>16</v>
      </c>
      <c r="C76" s="47" t="s">
        <v>70</v>
      </c>
      <c r="D76" s="73" t="s">
        <v>48</v>
      </c>
      <c r="E76" s="78">
        <v>60</v>
      </c>
      <c r="F76" s="47" t="s">
        <v>205</v>
      </c>
    </row>
    <row r="77" spans="1:6" x14ac:dyDescent="0.3">
      <c r="A77" s="47" t="s">
        <v>47</v>
      </c>
      <c r="B77" s="47" t="s">
        <v>17</v>
      </c>
      <c r="C77" s="47" t="s">
        <v>70</v>
      </c>
      <c r="D77" s="73" t="s">
        <v>61</v>
      </c>
      <c r="E77" s="78">
        <v>142</v>
      </c>
      <c r="F77" s="47" t="s">
        <v>205</v>
      </c>
    </row>
    <row r="78" spans="1:6" x14ac:dyDescent="0.3">
      <c r="A78" s="47" t="s">
        <v>47</v>
      </c>
      <c r="B78" s="47" t="s">
        <v>18</v>
      </c>
      <c r="C78" s="47" t="s">
        <v>70</v>
      </c>
      <c r="D78" s="73" t="s">
        <v>48</v>
      </c>
      <c r="E78" s="78">
        <v>60</v>
      </c>
      <c r="F78" s="47" t="s">
        <v>205</v>
      </c>
    </row>
    <row r="79" spans="1:6" x14ac:dyDescent="0.3">
      <c r="A79" s="47" t="s">
        <v>47</v>
      </c>
      <c r="B79" s="47" t="s">
        <v>19</v>
      </c>
      <c r="C79" s="47" t="s">
        <v>70</v>
      </c>
      <c r="D79" s="73" t="s">
        <v>61</v>
      </c>
      <c r="E79" s="78">
        <v>142</v>
      </c>
      <c r="F79" s="47" t="s">
        <v>205</v>
      </c>
    </row>
    <row r="80" spans="1:6" x14ac:dyDescent="0.3">
      <c r="A80" s="115" t="s">
        <v>47</v>
      </c>
      <c r="B80" s="115" t="s">
        <v>20</v>
      </c>
      <c r="C80" s="115" t="s">
        <v>70</v>
      </c>
      <c r="D80" s="116" t="s">
        <v>48</v>
      </c>
      <c r="E80" s="78">
        <v>60</v>
      </c>
      <c r="F80" s="47" t="s">
        <v>205</v>
      </c>
    </row>
    <row r="81" spans="1:6" x14ac:dyDescent="0.3">
      <c r="A81" s="47" t="s">
        <v>47</v>
      </c>
      <c r="B81" s="47" t="s">
        <v>16</v>
      </c>
      <c r="C81" s="47" t="s">
        <v>70</v>
      </c>
      <c r="D81" s="47" t="s">
        <v>61</v>
      </c>
      <c r="E81" s="78">
        <v>100</v>
      </c>
      <c r="F81" s="47" t="s">
        <v>205</v>
      </c>
    </row>
    <row r="82" spans="1:6" x14ac:dyDescent="0.3">
      <c r="A82" s="115" t="s">
        <v>47</v>
      </c>
      <c r="B82" s="115" t="s">
        <v>20</v>
      </c>
      <c r="C82" s="115" t="s">
        <v>70</v>
      </c>
      <c r="D82" s="115" t="s">
        <v>61</v>
      </c>
      <c r="E82" s="78">
        <v>142</v>
      </c>
      <c r="F82" s="47" t="s">
        <v>205</v>
      </c>
    </row>
    <row r="83" spans="1:6" x14ac:dyDescent="0.3">
      <c r="A83" s="47" t="s">
        <v>47</v>
      </c>
      <c r="B83" s="47" t="s">
        <v>127</v>
      </c>
      <c r="C83" s="47" t="s">
        <v>70</v>
      </c>
      <c r="D83" s="47" t="s">
        <v>61</v>
      </c>
      <c r="E83" s="78">
        <v>500</v>
      </c>
      <c r="F83" s="80" t="s">
        <v>200</v>
      </c>
    </row>
    <row r="84" spans="1:6" x14ac:dyDescent="0.3">
      <c r="A84" s="76" t="s">
        <v>47</v>
      </c>
      <c r="B84" s="76" t="s">
        <v>18</v>
      </c>
      <c r="C84" s="76" t="s">
        <v>70</v>
      </c>
      <c r="D84" s="76" t="s">
        <v>61</v>
      </c>
      <c r="E84" s="78">
        <v>142</v>
      </c>
      <c r="F84" s="47" t="s">
        <v>205</v>
      </c>
    </row>
    <row r="85" spans="1:6" ht="28" x14ac:dyDescent="0.3">
      <c r="A85" s="47" t="s">
        <v>47</v>
      </c>
      <c r="B85" s="47" t="s">
        <v>51</v>
      </c>
      <c r="C85" s="47" t="s">
        <v>70</v>
      </c>
      <c r="D85" s="73" t="s">
        <v>50</v>
      </c>
      <c r="E85" s="78">
        <v>100</v>
      </c>
      <c r="F85" s="170" t="s">
        <v>199</v>
      </c>
    </row>
    <row r="86" spans="1:6" ht="28" x14ac:dyDescent="0.3">
      <c r="A86" s="47" t="s">
        <v>47</v>
      </c>
      <c r="B86" s="47" t="s">
        <v>52</v>
      </c>
      <c r="C86" s="47" t="s">
        <v>70</v>
      </c>
      <c r="D86" s="73" t="s">
        <v>50</v>
      </c>
      <c r="E86" s="78">
        <v>100</v>
      </c>
      <c r="F86" s="170" t="s">
        <v>199</v>
      </c>
    </row>
    <row r="87" spans="1:6" ht="28" x14ac:dyDescent="0.3">
      <c r="A87" s="47" t="s">
        <v>47</v>
      </c>
      <c r="B87" s="47" t="s">
        <v>53</v>
      </c>
      <c r="C87" s="47" t="s">
        <v>70</v>
      </c>
      <c r="D87" s="73" t="s">
        <v>50</v>
      </c>
      <c r="E87" s="78">
        <v>100</v>
      </c>
      <c r="F87" s="170" t="s">
        <v>199</v>
      </c>
    </row>
    <row r="88" spans="1:6" ht="28" x14ac:dyDescent="0.3">
      <c r="A88" s="47" t="s">
        <v>47</v>
      </c>
      <c r="B88" s="47" t="s">
        <v>54</v>
      </c>
      <c r="C88" s="47" t="s">
        <v>70</v>
      </c>
      <c r="D88" s="73" t="s">
        <v>50</v>
      </c>
      <c r="E88" s="78">
        <v>100</v>
      </c>
      <c r="F88" s="170" t="s">
        <v>199</v>
      </c>
    </row>
    <row r="89" spans="1:6" ht="28" x14ac:dyDescent="0.3">
      <c r="A89" s="47" t="s">
        <v>47</v>
      </c>
      <c r="B89" s="47" t="s">
        <v>55</v>
      </c>
      <c r="C89" s="47" t="s">
        <v>70</v>
      </c>
      <c r="D89" s="73" t="s">
        <v>50</v>
      </c>
      <c r="E89" s="78">
        <v>100</v>
      </c>
      <c r="F89" s="170" t="s">
        <v>199</v>
      </c>
    </row>
    <row r="90" spans="1:6" ht="28" x14ac:dyDescent="0.3">
      <c r="A90" s="47" t="s">
        <v>47</v>
      </c>
      <c r="B90" s="47" t="s">
        <v>56</v>
      </c>
      <c r="C90" s="47" t="s">
        <v>70</v>
      </c>
      <c r="D90" s="73" t="s">
        <v>50</v>
      </c>
      <c r="E90" s="78">
        <v>100</v>
      </c>
      <c r="F90" s="170" t="s">
        <v>199</v>
      </c>
    </row>
    <row r="91" spans="1:6" ht="28" x14ac:dyDescent="0.3">
      <c r="A91" s="47" t="s">
        <v>47</v>
      </c>
      <c r="B91" s="47" t="s">
        <v>57</v>
      </c>
      <c r="C91" s="47" t="s">
        <v>70</v>
      </c>
      <c r="D91" s="73" t="s">
        <v>50</v>
      </c>
      <c r="E91" s="78">
        <v>100</v>
      </c>
      <c r="F91" s="170" t="s">
        <v>199</v>
      </c>
    </row>
    <row r="92" spans="1:6" ht="28" x14ac:dyDescent="0.3">
      <c r="A92" s="47" t="s">
        <v>47</v>
      </c>
      <c r="B92" s="47" t="s">
        <v>51</v>
      </c>
      <c r="C92" s="47" t="s">
        <v>69</v>
      </c>
      <c r="D92" s="73" t="s">
        <v>50</v>
      </c>
      <c r="E92" s="78">
        <v>100</v>
      </c>
      <c r="F92" s="170" t="s">
        <v>199</v>
      </c>
    </row>
    <row r="93" spans="1:6" ht="28" x14ac:dyDescent="0.3">
      <c r="A93" s="47" t="s">
        <v>47</v>
      </c>
      <c r="B93" s="47" t="s">
        <v>52</v>
      </c>
      <c r="C93" s="47" t="s">
        <v>69</v>
      </c>
      <c r="D93" s="73" t="s">
        <v>50</v>
      </c>
      <c r="E93" s="78">
        <v>100</v>
      </c>
      <c r="F93" s="170" t="s">
        <v>199</v>
      </c>
    </row>
    <row r="94" spans="1:6" ht="28" x14ac:dyDescent="0.3">
      <c r="A94" s="47" t="s">
        <v>47</v>
      </c>
      <c r="B94" s="47" t="s">
        <v>53</v>
      </c>
      <c r="C94" s="47" t="s">
        <v>69</v>
      </c>
      <c r="D94" s="73" t="s">
        <v>50</v>
      </c>
      <c r="E94" s="78">
        <v>100</v>
      </c>
      <c r="F94" s="170" t="s">
        <v>199</v>
      </c>
    </row>
    <row r="95" spans="1:6" ht="28" x14ac:dyDescent="0.3">
      <c r="A95" s="47" t="s">
        <v>47</v>
      </c>
      <c r="B95" s="47" t="s">
        <v>54</v>
      </c>
      <c r="C95" s="47" t="s">
        <v>69</v>
      </c>
      <c r="D95" s="73" t="s">
        <v>50</v>
      </c>
      <c r="E95" s="78">
        <v>100</v>
      </c>
      <c r="F95" s="170" t="s">
        <v>199</v>
      </c>
    </row>
    <row r="96" spans="1:6" ht="28" x14ac:dyDescent="0.3">
      <c r="A96" s="47" t="s">
        <v>47</v>
      </c>
      <c r="B96" s="47" t="s">
        <v>55</v>
      </c>
      <c r="C96" s="47" t="s">
        <v>69</v>
      </c>
      <c r="D96" s="73" t="s">
        <v>50</v>
      </c>
      <c r="E96" s="78">
        <v>100</v>
      </c>
      <c r="F96" s="170" t="s">
        <v>199</v>
      </c>
    </row>
    <row r="97" spans="1:6" ht="28" x14ac:dyDescent="0.3">
      <c r="A97" s="47" t="s">
        <v>47</v>
      </c>
      <c r="B97" s="47" t="s">
        <v>56</v>
      </c>
      <c r="C97" s="47" t="s">
        <v>69</v>
      </c>
      <c r="D97" s="73" t="s">
        <v>50</v>
      </c>
      <c r="E97" s="78">
        <v>100</v>
      </c>
      <c r="F97" s="170" t="s">
        <v>199</v>
      </c>
    </row>
    <row r="98" spans="1:6" ht="28" x14ac:dyDescent="0.3">
      <c r="A98" s="47" t="s">
        <v>47</v>
      </c>
      <c r="B98" s="47" t="s">
        <v>57</v>
      </c>
      <c r="C98" s="47" t="s">
        <v>69</v>
      </c>
      <c r="D98" s="73" t="s">
        <v>50</v>
      </c>
      <c r="E98" s="78">
        <v>100</v>
      </c>
      <c r="F98" s="170" t="s">
        <v>199</v>
      </c>
    </row>
    <row r="99" spans="1:6" x14ac:dyDescent="0.3">
      <c r="A99" s="47" t="s">
        <v>47</v>
      </c>
      <c r="B99" s="47" t="s">
        <v>17</v>
      </c>
      <c r="C99" s="47" t="s">
        <v>3</v>
      </c>
      <c r="D99" s="47" t="s">
        <v>48</v>
      </c>
      <c r="E99" s="78">
        <v>30</v>
      </c>
      <c r="F99" s="80" t="s">
        <v>206</v>
      </c>
    </row>
    <row r="100" spans="1:6" x14ac:dyDescent="0.3">
      <c r="A100" s="47" t="s">
        <v>47</v>
      </c>
      <c r="B100" s="47" t="s">
        <v>19</v>
      </c>
      <c r="C100" s="47" t="s">
        <v>3</v>
      </c>
      <c r="D100" s="47" t="s">
        <v>48</v>
      </c>
      <c r="E100" s="78">
        <v>30</v>
      </c>
      <c r="F100" s="80" t="s">
        <v>206</v>
      </c>
    </row>
    <row r="101" spans="1:6" x14ac:dyDescent="0.3">
      <c r="A101" s="47" t="s">
        <v>47</v>
      </c>
      <c r="B101" s="47" t="s">
        <v>17</v>
      </c>
      <c r="C101" s="47" t="s">
        <v>67</v>
      </c>
      <c r="D101" s="73" t="s">
        <v>48</v>
      </c>
      <c r="E101" s="78">
        <v>60</v>
      </c>
      <c r="F101" s="47" t="s">
        <v>205</v>
      </c>
    </row>
    <row r="102" spans="1:6" x14ac:dyDescent="0.3">
      <c r="A102" s="47" t="s">
        <v>47</v>
      </c>
      <c r="B102" s="47" t="s">
        <v>19</v>
      </c>
      <c r="C102" s="47" t="s">
        <v>67</v>
      </c>
      <c r="D102" s="73" t="s">
        <v>48</v>
      </c>
      <c r="E102" s="78">
        <v>60</v>
      </c>
      <c r="F102" s="47" t="s">
        <v>205</v>
      </c>
    </row>
    <row r="103" spans="1:6" x14ac:dyDescent="0.3">
      <c r="A103" s="47" t="s">
        <v>47</v>
      </c>
      <c r="B103" s="47" t="s">
        <v>17</v>
      </c>
      <c r="C103" s="47" t="s">
        <v>68</v>
      </c>
      <c r="D103" s="73" t="s">
        <v>48</v>
      </c>
      <c r="E103" s="78">
        <v>60</v>
      </c>
      <c r="F103" s="47" t="s">
        <v>205</v>
      </c>
    </row>
    <row r="104" spans="1:6" x14ac:dyDescent="0.3">
      <c r="A104" s="47" t="s">
        <v>47</v>
      </c>
      <c r="B104" s="47" t="s">
        <v>19</v>
      </c>
      <c r="C104" s="47" t="s">
        <v>68</v>
      </c>
      <c r="D104" s="73" t="s">
        <v>48</v>
      </c>
      <c r="E104" s="78">
        <v>60</v>
      </c>
      <c r="F104" s="47" t="s">
        <v>205</v>
      </c>
    </row>
    <row r="105" spans="1:6" x14ac:dyDescent="0.3">
      <c r="A105" s="47" t="s">
        <v>47</v>
      </c>
      <c r="B105" s="47" t="s">
        <v>17</v>
      </c>
      <c r="C105" s="47" t="s">
        <v>69</v>
      </c>
      <c r="D105" s="73" t="s">
        <v>48</v>
      </c>
      <c r="E105" s="78">
        <v>60</v>
      </c>
      <c r="F105" s="47" t="s">
        <v>205</v>
      </c>
    </row>
    <row r="106" spans="1:6" x14ac:dyDescent="0.3">
      <c r="A106" s="47" t="s">
        <v>47</v>
      </c>
      <c r="B106" s="47" t="s">
        <v>19</v>
      </c>
      <c r="C106" s="47" t="s">
        <v>69</v>
      </c>
      <c r="D106" s="73" t="s">
        <v>48</v>
      </c>
      <c r="E106" s="78">
        <v>60</v>
      </c>
      <c r="F106" s="47" t="s">
        <v>205</v>
      </c>
    </row>
    <row r="107" spans="1:6" x14ac:dyDescent="0.3">
      <c r="A107" s="47" t="s">
        <v>47</v>
      </c>
      <c r="B107" s="47" t="s">
        <v>17</v>
      </c>
      <c r="C107" s="47" t="s">
        <v>70</v>
      </c>
      <c r="D107" s="73" t="s">
        <v>48</v>
      </c>
      <c r="E107" s="78">
        <v>60</v>
      </c>
      <c r="F107" s="47" t="s">
        <v>205</v>
      </c>
    </row>
    <row r="108" spans="1:6" x14ac:dyDescent="0.3">
      <c r="A108" s="47" t="s">
        <v>47</v>
      </c>
      <c r="B108" s="47" t="s">
        <v>19</v>
      </c>
      <c r="C108" s="47" t="s">
        <v>70</v>
      </c>
      <c r="D108" s="73" t="s">
        <v>48</v>
      </c>
      <c r="E108" s="78">
        <v>60</v>
      </c>
      <c r="F108" s="47" t="s">
        <v>205</v>
      </c>
    </row>
    <row r="109" spans="1:6" ht="42" x14ac:dyDescent="0.3">
      <c r="A109" s="80" t="s">
        <v>47</v>
      </c>
      <c r="B109" s="80" t="s">
        <v>73</v>
      </c>
      <c r="C109" s="80" t="s">
        <v>188</v>
      </c>
      <c r="D109" s="80" t="s">
        <v>48</v>
      </c>
      <c r="E109" s="78">
        <v>50</v>
      </c>
      <c r="F109" s="81" t="s">
        <v>202</v>
      </c>
    </row>
    <row r="110" spans="1:6" ht="42" x14ac:dyDescent="0.3">
      <c r="A110" s="80" t="s">
        <v>47</v>
      </c>
      <c r="B110" s="80" t="s">
        <v>73</v>
      </c>
      <c r="C110" s="80" t="s">
        <v>188</v>
      </c>
      <c r="D110" s="80" t="s">
        <v>61</v>
      </c>
      <c r="E110" s="78">
        <v>50</v>
      </c>
      <c r="F110" s="81" t="s">
        <v>201</v>
      </c>
    </row>
    <row r="111" spans="1:6" ht="42" x14ac:dyDescent="0.3">
      <c r="A111" s="80" t="s">
        <v>47</v>
      </c>
      <c r="B111" s="80" t="s">
        <v>73</v>
      </c>
      <c r="C111" s="80" t="s">
        <v>189</v>
      </c>
      <c r="D111" s="80" t="s">
        <v>48</v>
      </c>
      <c r="E111" s="78">
        <v>50</v>
      </c>
      <c r="F111" s="81" t="s">
        <v>202</v>
      </c>
    </row>
    <row r="112" spans="1:6" ht="42" x14ac:dyDescent="0.3">
      <c r="A112" s="80" t="s">
        <v>47</v>
      </c>
      <c r="B112" s="80" t="s">
        <v>73</v>
      </c>
      <c r="C112" s="80" t="s">
        <v>189</v>
      </c>
      <c r="D112" s="80" t="s">
        <v>61</v>
      </c>
      <c r="E112" s="78">
        <v>50</v>
      </c>
      <c r="F112" s="81" t="s">
        <v>201</v>
      </c>
    </row>
    <row r="113" spans="1:6" ht="42" x14ac:dyDescent="0.3">
      <c r="A113" s="80" t="s">
        <v>47</v>
      </c>
      <c r="B113" s="80" t="s">
        <v>73</v>
      </c>
      <c r="C113" s="80" t="s">
        <v>190</v>
      </c>
      <c r="D113" s="80" t="s">
        <v>48</v>
      </c>
      <c r="E113" s="78">
        <v>50</v>
      </c>
      <c r="F113" s="81" t="s">
        <v>202</v>
      </c>
    </row>
    <row r="114" spans="1:6" ht="42" x14ac:dyDescent="0.3">
      <c r="A114" s="80" t="s">
        <v>47</v>
      </c>
      <c r="B114" s="80" t="s">
        <v>73</v>
      </c>
      <c r="C114" s="80" t="s">
        <v>190</v>
      </c>
      <c r="D114" s="80" t="s">
        <v>61</v>
      </c>
      <c r="E114" s="78">
        <v>50</v>
      </c>
      <c r="F114" s="81" t="s">
        <v>201</v>
      </c>
    </row>
    <row r="115" spans="1:6" ht="28" x14ac:dyDescent="0.3">
      <c r="A115" s="47" t="s">
        <v>47</v>
      </c>
      <c r="B115" s="47" t="s">
        <v>127</v>
      </c>
      <c r="C115" s="47" t="s">
        <v>67</v>
      </c>
      <c r="D115" s="73" t="s">
        <v>50</v>
      </c>
      <c r="E115" s="173">
        <v>300</v>
      </c>
      <c r="F115" s="81" t="s">
        <v>222</v>
      </c>
    </row>
    <row r="116" spans="1:6" ht="28" x14ac:dyDescent="0.3">
      <c r="A116" s="47" t="s">
        <v>47</v>
      </c>
      <c r="B116" s="47" t="s">
        <v>127</v>
      </c>
      <c r="C116" s="47" t="s">
        <v>9</v>
      </c>
      <c r="D116" s="73" t="s">
        <v>50</v>
      </c>
      <c r="E116" s="173">
        <v>300</v>
      </c>
      <c r="F116" s="81" t="s">
        <v>222</v>
      </c>
    </row>
    <row r="117" spans="1:6" ht="28" x14ac:dyDescent="0.3">
      <c r="A117" s="115" t="s">
        <v>47</v>
      </c>
      <c r="B117" s="115" t="s">
        <v>127</v>
      </c>
      <c r="C117" s="115" t="s">
        <v>68</v>
      </c>
      <c r="D117" s="116" t="s">
        <v>50</v>
      </c>
      <c r="E117" s="173">
        <v>300</v>
      </c>
      <c r="F117" s="81" t="s">
        <v>222</v>
      </c>
    </row>
    <row r="118" spans="1:6" ht="28" x14ac:dyDescent="0.3">
      <c r="A118" s="47" t="s">
        <v>47</v>
      </c>
      <c r="B118" s="47" t="s">
        <v>127</v>
      </c>
      <c r="C118" s="47" t="s">
        <v>11</v>
      </c>
      <c r="D118" s="73" t="s">
        <v>50</v>
      </c>
      <c r="E118" s="173">
        <v>300</v>
      </c>
      <c r="F118" s="81" t="s">
        <v>222</v>
      </c>
    </row>
    <row r="119" spans="1:6" ht="28" x14ac:dyDescent="0.3">
      <c r="A119" s="47" t="s">
        <v>47</v>
      </c>
      <c r="B119" s="47" t="s">
        <v>127</v>
      </c>
      <c r="C119" s="47" t="s">
        <v>3</v>
      </c>
      <c r="D119" s="73" t="s">
        <v>50</v>
      </c>
      <c r="E119" s="173">
        <v>300</v>
      </c>
      <c r="F119" s="81" t="s">
        <v>222</v>
      </c>
    </row>
    <row r="120" spans="1:6" ht="28" x14ac:dyDescent="0.3">
      <c r="A120" s="47" t="s">
        <v>47</v>
      </c>
      <c r="B120" s="47" t="s">
        <v>127</v>
      </c>
      <c r="C120" s="47" t="s">
        <v>69</v>
      </c>
      <c r="D120" s="73" t="s">
        <v>50</v>
      </c>
      <c r="E120" s="173">
        <v>300</v>
      </c>
      <c r="F120" s="81" t="s">
        <v>222</v>
      </c>
    </row>
    <row r="121" spans="1:6" ht="28" x14ac:dyDescent="0.3">
      <c r="A121" s="47" t="s">
        <v>47</v>
      </c>
      <c r="B121" s="47" t="s">
        <v>127</v>
      </c>
      <c r="C121" s="47" t="s">
        <v>70</v>
      </c>
      <c r="D121" s="73" t="s">
        <v>50</v>
      </c>
      <c r="E121" s="173">
        <v>300</v>
      </c>
      <c r="F121" s="81" t="s">
        <v>222</v>
      </c>
    </row>
    <row r="122" spans="1:6" ht="28" x14ac:dyDescent="0.3">
      <c r="A122" s="47" t="s">
        <v>47</v>
      </c>
      <c r="B122" s="47" t="s">
        <v>128</v>
      </c>
      <c r="C122" s="47" t="s">
        <v>67</v>
      </c>
      <c r="D122" s="73" t="s">
        <v>50</v>
      </c>
      <c r="E122" s="173">
        <v>300</v>
      </c>
      <c r="F122" s="81" t="s">
        <v>222</v>
      </c>
    </row>
    <row r="123" spans="1:6" ht="28" x14ac:dyDescent="0.3">
      <c r="A123" s="47" t="s">
        <v>47</v>
      </c>
      <c r="B123" s="47" t="s">
        <v>128</v>
      </c>
      <c r="C123" s="47" t="s">
        <v>9</v>
      </c>
      <c r="D123" s="73" t="s">
        <v>50</v>
      </c>
      <c r="E123" s="173">
        <v>300</v>
      </c>
      <c r="F123" s="81" t="s">
        <v>222</v>
      </c>
    </row>
    <row r="124" spans="1:6" ht="28" x14ac:dyDescent="0.3">
      <c r="A124" s="115" t="s">
        <v>47</v>
      </c>
      <c r="B124" s="47" t="s">
        <v>128</v>
      </c>
      <c r="C124" s="115" t="s">
        <v>68</v>
      </c>
      <c r="D124" s="116" t="s">
        <v>50</v>
      </c>
      <c r="E124" s="173">
        <v>300</v>
      </c>
      <c r="F124" s="81" t="s">
        <v>222</v>
      </c>
    </row>
    <row r="125" spans="1:6" ht="28" x14ac:dyDescent="0.3">
      <c r="A125" s="47" t="s">
        <v>47</v>
      </c>
      <c r="B125" s="47" t="s">
        <v>128</v>
      </c>
      <c r="C125" s="47" t="s">
        <v>11</v>
      </c>
      <c r="D125" s="73" t="s">
        <v>50</v>
      </c>
      <c r="E125" s="173">
        <v>300</v>
      </c>
      <c r="F125" s="81" t="s">
        <v>222</v>
      </c>
    </row>
    <row r="126" spans="1:6" ht="28" x14ac:dyDescent="0.3">
      <c r="A126" s="47" t="s">
        <v>47</v>
      </c>
      <c r="B126" s="47" t="s">
        <v>128</v>
      </c>
      <c r="C126" s="47" t="s">
        <v>3</v>
      </c>
      <c r="D126" s="73" t="s">
        <v>50</v>
      </c>
      <c r="E126" s="173">
        <v>300</v>
      </c>
      <c r="F126" s="81" t="s">
        <v>222</v>
      </c>
    </row>
    <row r="127" spans="1:6" ht="28" x14ac:dyDescent="0.3">
      <c r="A127" s="47" t="s">
        <v>47</v>
      </c>
      <c r="B127" s="47" t="s">
        <v>128</v>
      </c>
      <c r="C127" s="47" t="s">
        <v>69</v>
      </c>
      <c r="D127" s="73" t="s">
        <v>50</v>
      </c>
      <c r="E127" s="173">
        <v>300</v>
      </c>
      <c r="F127" s="81" t="s">
        <v>222</v>
      </c>
    </row>
    <row r="128" spans="1:6" ht="28" x14ac:dyDescent="0.3">
      <c r="A128" s="47" t="s">
        <v>47</v>
      </c>
      <c r="B128" s="47" t="s">
        <v>128</v>
      </c>
      <c r="C128" s="47" t="s">
        <v>70</v>
      </c>
      <c r="D128" s="73" t="s">
        <v>50</v>
      </c>
      <c r="E128" s="173">
        <v>300</v>
      </c>
      <c r="F128" s="81" t="s">
        <v>222</v>
      </c>
    </row>
  </sheetData>
  <autoFilter ref="A3:E128" xr:uid="{00000000-0001-0000-0B00-000000000000}"/>
  <pageMargins left="0.7" right="0.7" top="0.75" bottom="0.75" header="0.3" footer="0.3"/>
  <pageSetup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B4157D-04F4-4871-986B-87582B951FF6}">
  <sheetPr filterMode="1">
    <tabColor theme="7" tint="0.39997558519241921"/>
  </sheetPr>
  <dimension ref="A1:F107"/>
  <sheetViews>
    <sheetView zoomScale="87" zoomScaleNormal="87" workbookViewId="0">
      <selection activeCell="A5" sqref="A5"/>
    </sheetView>
  </sheetViews>
  <sheetFormatPr defaultColWidth="9.08203125" defaultRowHeight="14" outlineLevelRow="1" x14ac:dyDescent="0.3"/>
  <cols>
    <col min="1" max="1" width="12.08203125" customWidth="1"/>
    <col min="2" max="2" width="43.83203125" style="2" customWidth="1"/>
    <col min="3" max="4" width="16.08203125" bestFit="1" customWidth="1"/>
    <col min="5" max="5" width="15.58203125" customWidth="1"/>
    <col min="6" max="6" width="79" customWidth="1"/>
    <col min="7" max="9" width="10.33203125" customWidth="1"/>
  </cols>
  <sheetData>
    <row r="1" spans="1:6" ht="50.15" customHeight="1" outlineLevel="1" x14ac:dyDescent="0.3">
      <c r="B1" s="5"/>
    </row>
    <row r="2" spans="1:6" ht="17.25" customHeight="1" outlineLevel="1" x14ac:dyDescent="0.3">
      <c r="A2" s="49" t="s">
        <v>130</v>
      </c>
      <c r="B2" s="50" t="s">
        <v>192</v>
      </c>
    </row>
    <row r="3" spans="1:6" s="7" customFormat="1" ht="29" x14ac:dyDescent="0.3">
      <c r="A3" s="56" t="s">
        <v>44</v>
      </c>
      <c r="B3" s="56" t="s">
        <v>149</v>
      </c>
      <c r="C3" s="56" t="s">
        <v>46</v>
      </c>
      <c r="D3" s="88" t="s">
        <v>7</v>
      </c>
      <c r="E3" s="56" t="s">
        <v>45</v>
      </c>
      <c r="F3" s="55" t="s">
        <v>193</v>
      </c>
    </row>
    <row r="4" spans="1:6" s="90" customFormat="1" x14ac:dyDescent="0.3">
      <c r="A4" s="100" t="s">
        <v>47</v>
      </c>
      <c r="B4" s="46" t="s">
        <v>100</v>
      </c>
      <c r="C4" s="91" t="s">
        <v>48</v>
      </c>
      <c r="D4" s="91" t="s">
        <v>221</v>
      </c>
      <c r="E4" s="92">
        <f>15+13</f>
        <v>28</v>
      </c>
      <c r="F4" s="171" t="s">
        <v>208</v>
      </c>
    </row>
    <row r="5" spans="1:6" s="90" customFormat="1" x14ac:dyDescent="0.3">
      <c r="A5" s="100" t="s">
        <v>47</v>
      </c>
      <c r="B5" s="46" t="s">
        <v>49</v>
      </c>
      <c r="C5" s="91" t="s">
        <v>50</v>
      </c>
      <c r="D5" s="91" t="s">
        <v>221</v>
      </c>
      <c r="E5" s="92">
        <v>36</v>
      </c>
      <c r="F5" s="171" t="s">
        <v>209</v>
      </c>
    </row>
    <row r="6" spans="1:6" s="90" customFormat="1" ht="84" hidden="1" x14ac:dyDescent="0.3">
      <c r="A6" s="100" t="s">
        <v>47</v>
      </c>
      <c r="B6" s="46" t="s">
        <v>37</v>
      </c>
      <c r="C6" s="94" t="s">
        <v>48</v>
      </c>
      <c r="D6" s="91" t="s">
        <v>221</v>
      </c>
      <c r="E6" s="92">
        <f>4*1.29/2</f>
        <v>2.58</v>
      </c>
      <c r="F6" s="100" t="s">
        <v>210</v>
      </c>
    </row>
    <row r="7" spans="1:6" s="16" customFormat="1" x14ac:dyDescent="0.3">
      <c r="A7" s="100" t="s">
        <v>47</v>
      </c>
      <c r="B7" s="46" t="s">
        <v>49</v>
      </c>
      <c r="C7" s="91" t="s">
        <v>119</v>
      </c>
      <c r="D7" s="91" t="s">
        <v>221</v>
      </c>
      <c r="E7" s="92">
        <v>52</v>
      </c>
      <c r="F7" s="171" t="s">
        <v>211</v>
      </c>
    </row>
    <row r="8" spans="1:6" s="16" customFormat="1" ht="28" x14ac:dyDescent="0.3">
      <c r="A8" s="100" t="s">
        <v>47</v>
      </c>
      <c r="B8" s="46" t="s">
        <v>93</v>
      </c>
      <c r="C8" s="91" t="s">
        <v>102</v>
      </c>
      <c r="D8" s="91" t="s">
        <v>221</v>
      </c>
      <c r="E8" s="92">
        <v>243024</v>
      </c>
      <c r="F8" s="170" t="s">
        <v>212</v>
      </c>
    </row>
    <row r="9" spans="1:6" ht="28" x14ac:dyDescent="0.3">
      <c r="A9" s="100" t="s">
        <v>47</v>
      </c>
      <c r="B9" s="46" t="s">
        <v>36</v>
      </c>
      <c r="C9" s="91" t="s">
        <v>102</v>
      </c>
      <c r="D9" s="91" t="s">
        <v>221</v>
      </c>
      <c r="E9" s="92">
        <v>47342</v>
      </c>
      <c r="F9" s="170" t="s">
        <v>213</v>
      </c>
    </row>
    <row r="10" spans="1:6" s="16" customFormat="1" ht="28" x14ac:dyDescent="0.3">
      <c r="A10" s="100" t="s">
        <v>47</v>
      </c>
      <c r="B10" s="46" t="s">
        <v>73</v>
      </c>
      <c r="C10" s="91" t="s">
        <v>102</v>
      </c>
      <c r="D10" s="91" t="s">
        <v>221</v>
      </c>
      <c r="E10" s="92">
        <v>25249</v>
      </c>
      <c r="F10" s="170" t="s">
        <v>214</v>
      </c>
    </row>
    <row r="11" spans="1:6" s="16" customFormat="1" x14ac:dyDescent="0.3">
      <c r="A11" s="100" t="s">
        <v>47</v>
      </c>
      <c r="B11" s="46" t="s">
        <v>100</v>
      </c>
      <c r="C11" s="91" t="s">
        <v>102</v>
      </c>
      <c r="D11" s="91" t="s">
        <v>221</v>
      </c>
      <c r="E11" s="92">
        <v>34000</v>
      </c>
      <c r="F11" s="170" t="s">
        <v>215</v>
      </c>
    </row>
    <row r="12" spans="1:6" s="16" customFormat="1" x14ac:dyDescent="0.3">
      <c r="A12"/>
      <c r="B12"/>
      <c r="C12"/>
      <c r="D12"/>
      <c r="E12"/>
    </row>
    <row r="13" spans="1:6" s="16" customFormat="1" x14ac:dyDescent="0.3">
      <c r="A13"/>
      <c r="B13"/>
      <c r="C13"/>
      <c r="D13"/>
      <c r="E13"/>
    </row>
    <row r="14" spans="1:6" s="16" customFormat="1" x14ac:dyDescent="0.3">
      <c r="A14"/>
      <c r="B14"/>
      <c r="C14"/>
      <c r="D14"/>
      <c r="E14"/>
    </row>
    <row r="15" spans="1:6" s="16" customFormat="1" x14ac:dyDescent="0.3">
      <c r="A15"/>
      <c r="B15"/>
      <c r="C15"/>
      <c r="D15"/>
      <c r="E15"/>
    </row>
    <row r="16" spans="1:6" s="16" customFormat="1" x14ac:dyDescent="0.3">
      <c r="A16"/>
      <c r="B16"/>
      <c r="C16"/>
      <c r="D16"/>
      <c r="E16"/>
    </row>
    <row r="17" spans="1:5" s="16" customFormat="1" x14ac:dyDescent="0.3">
      <c r="A17"/>
      <c r="B17"/>
      <c r="C17"/>
      <c r="D17"/>
      <c r="E17"/>
    </row>
    <row r="18" spans="1:5" s="16" customFormat="1" x14ac:dyDescent="0.3">
      <c r="A18"/>
      <c r="B18"/>
      <c r="C18"/>
      <c r="D18"/>
      <c r="E18"/>
    </row>
    <row r="19" spans="1:5" s="16" customFormat="1" x14ac:dyDescent="0.3">
      <c r="A19"/>
      <c r="B19"/>
      <c r="C19"/>
      <c r="D19"/>
      <c r="E19"/>
    </row>
    <row r="20" spans="1:5" s="16" customFormat="1" x14ac:dyDescent="0.3">
      <c r="A20"/>
      <c r="B20"/>
      <c r="C20"/>
      <c r="D20"/>
      <c r="E20"/>
    </row>
    <row r="21" spans="1:5" s="16" customFormat="1" x14ac:dyDescent="0.3">
      <c r="A21"/>
      <c r="B21"/>
      <c r="C21"/>
      <c r="D21"/>
      <c r="E21"/>
    </row>
    <row r="22" spans="1:5" s="16" customFormat="1" x14ac:dyDescent="0.3">
      <c r="A22"/>
      <c r="B22"/>
      <c r="C22"/>
      <c r="D22"/>
      <c r="E22"/>
    </row>
    <row r="23" spans="1:5" x14ac:dyDescent="0.3">
      <c r="B23"/>
    </row>
    <row r="24" spans="1:5" x14ac:dyDescent="0.3">
      <c r="B24"/>
    </row>
    <row r="25" spans="1:5" x14ac:dyDescent="0.3">
      <c r="B25"/>
    </row>
    <row r="26" spans="1:5" x14ac:dyDescent="0.3">
      <c r="B26"/>
    </row>
    <row r="27" spans="1:5" x14ac:dyDescent="0.3">
      <c r="B27"/>
    </row>
    <row r="28" spans="1:5" x14ac:dyDescent="0.3">
      <c r="B28"/>
    </row>
    <row r="29" spans="1:5" x14ac:dyDescent="0.3">
      <c r="B29"/>
    </row>
    <row r="30" spans="1:5" x14ac:dyDescent="0.3">
      <c r="B30"/>
    </row>
    <row r="31" spans="1:5" s="16" customFormat="1" x14ac:dyDescent="0.3">
      <c r="A31"/>
      <c r="B31"/>
      <c r="C31"/>
      <c r="D31"/>
      <c r="E31"/>
    </row>
    <row r="32" spans="1:5" s="16" customFormat="1" x14ac:dyDescent="0.3">
      <c r="A32"/>
      <c r="B32"/>
      <c r="C32"/>
      <c r="D32"/>
      <c r="E32"/>
    </row>
    <row r="33" spans="1:5" s="16" customFormat="1" x14ac:dyDescent="0.3">
      <c r="A33"/>
      <c r="B33"/>
      <c r="C33"/>
      <c r="D33"/>
      <c r="E33"/>
    </row>
    <row r="34" spans="1:5" s="16" customFormat="1" x14ac:dyDescent="0.3">
      <c r="A34"/>
      <c r="B34"/>
      <c r="C34"/>
      <c r="D34"/>
      <c r="E34"/>
    </row>
    <row r="35" spans="1:5" s="16" customFormat="1" x14ac:dyDescent="0.3">
      <c r="A35"/>
      <c r="B35"/>
      <c r="C35"/>
      <c r="D35"/>
      <c r="E35"/>
    </row>
    <row r="36" spans="1:5" s="16" customFormat="1" x14ac:dyDescent="0.3">
      <c r="A36"/>
      <c r="B36"/>
      <c r="C36"/>
      <c r="D36"/>
      <c r="E36"/>
    </row>
    <row r="37" spans="1:5" s="16" customFormat="1" x14ac:dyDescent="0.3">
      <c r="A37"/>
      <c r="B37"/>
      <c r="C37"/>
      <c r="D37"/>
      <c r="E37"/>
    </row>
    <row r="38" spans="1:5" s="16" customFormat="1" x14ac:dyDescent="0.3">
      <c r="A38"/>
      <c r="B38"/>
      <c r="C38"/>
      <c r="D38"/>
      <c r="E38"/>
    </row>
    <row r="39" spans="1:5" s="16" customFormat="1" x14ac:dyDescent="0.3">
      <c r="A39"/>
      <c r="B39"/>
      <c r="C39"/>
      <c r="D39"/>
      <c r="E39"/>
    </row>
    <row r="40" spans="1:5" s="16" customFormat="1" x14ac:dyDescent="0.3">
      <c r="A40"/>
      <c r="B40"/>
      <c r="C40"/>
      <c r="D40"/>
      <c r="E40"/>
    </row>
    <row r="41" spans="1:5" s="16" customFormat="1" x14ac:dyDescent="0.3">
      <c r="A41"/>
      <c r="B41"/>
      <c r="C41"/>
      <c r="D41"/>
      <c r="E41"/>
    </row>
    <row r="42" spans="1:5" s="16" customFormat="1" x14ac:dyDescent="0.3">
      <c r="A42"/>
      <c r="B42"/>
      <c r="C42"/>
      <c r="D42"/>
      <c r="E42"/>
    </row>
    <row r="43" spans="1:5" x14ac:dyDescent="0.3">
      <c r="B43"/>
    </row>
    <row r="44" spans="1:5" x14ac:dyDescent="0.3">
      <c r="B44"/>
    </row>
    <row r="45" spans="1:5" x14ac:dyDescent="0.3">
      <c r="B45"/>
    </row>
    <row r="46" spans="1:5" x14ac:dyDescent="0.3">
      <c r="B46"/>
    </row>
    <row r="47" spans="1:5" x14ac:dyDescent="0.3">
      <c r="B47"/>
    </row>
    <row r="48" spans="1:5" x14ac:dyDescent="0.3">
      <c r="B48"/>
    </row>
    <row r="49" spans="1:5" x14ac:dyDescent="0.3">
      <c r="B49"/>
    </row>
    <row r="50" spans="1:5" x14ac:dyDescent="0.3">
      <c r="B50"/>
    </row>
    <row r="51" spans="1:5" x14ac:dyDescent="0.3">
      <c r="B51"/>
    </row>
    <row r="52" spans="1:5" x14ac:dyDescent="0.3">
      <c r="B52"/>
    </row>
    <row r="53" spans="1:5" x14ac:dyDescent="0.3">
      <c r="B53"/>
    </row>
    <row r="54" spans="1:5" x14ac:dyDescent="0.3">
      <c r="B54"/>
    </row>
    <row r="55" spans="1:5" x14ac:dyDescent="0.3">
      <c r="B55"/>
    </row>
    <row r="56" spans="1:5" x14ac:dyDescent="0.3">
      <c r="B56"/>
    </row>
    <row r="57" spans="1:5" x14ac:dyDescent="0.3">
      <c r="B57"/>
    </row>
    <row r="58" spans="1:5" x14ac:dyDescent="0.3">
      <c r="B58"/>
    </row>
    <row r="59" spans="1:5" x14ac:dyDescent="0.3">
      <c r="B59"/>
    </row>
    <row r="60" spans="1:5" x14ac:dyDescent="0.3">
      <c r="B60"/>
    </row>
    <row r="61" spans="1:5" x14ac:dyDescent="0.3">
      <c r="B61"/>
    </row>
    <row r="62" spans="1:5" s="16" customFormat="1" x14ac:dyDescent="0.3">
      <c r="A62"/>
      <c r="B62"/>
      <c r="C62"/>
      <c r="D62"/>
      <c r="E62"/>
    </row>
    <row r="63" spans="1:5" s="16" customFormat="1" x14ac:dyDescent="0.3">
      <c r="A63"/>
      <c r="B63"/>
      <c r="C63"/>
      <c r="D63"/>
      <c r="E63"/>
    </row>
    <row r="64" spans="1:5" s="16" customFormat="1" x14ac:dyDescent="0.3">
      <c r="A64"/>
      <c r="B64"/>
      <c r="C64"/>
      <c r="D64"/>
      <c r="E64"/>
    </row>
    <row r="65" spans="1:5" s="16" customFormat="1" x14ac:dyDescent="0.3">
      <c r="A65"/>
      <c r="B65"/>
      <c r="C65"/>
      <c r="D65"/>
      <c r="E65"/>
    </row>
    <row r="66" spans="1:5" s="16" customFormat="1" x14ac:dyDescent="0.3">
      <c r="A66"/>
      <c r="B66"/>
      <c r="C66"/>
      <c r="D66"/>
      <c r="E66"/>
    </row>
    <row r="67" spans="1:5" s="16" customFormat="1" x14ac:dyDescent="0.3">
      <c r="A67"/>
      <c r="B67"/>
      <c r="C67"/>
      <c r="D67"/>
      <c r="E67"/>
    </row>
    <row r="68" spans="1:5" s="16" customFormat="1" x14ac:dyDescent="0.3">
      <c r="A68"/>
      <c r="B68"/>
      <c r="C68"/>
      <c r="D68"/>
      <c r="E68"/>
    </row>
    <row r="69" spans="1:5" s="16" customFormat="1" x14ac:dyDescent="0.3">
      <c r="A69"/>
      <c r="B69"/>
      <c r="C69"/>
      <c r="D69"/>
      <c r="E69"/>
    </row>
    <row r="70" spans="1:5" s="16" customFormat="1" x14ac:dyDescent="0.3">
      <c r="A70"/>
      <c r="B70"/>
      <c r="C70"/>
      <c r="D70"/>
      <c r="E70"/>
    </row>
    <row r="71" spans="1:5" s="16" customFormat="1" x14ac:dyDescent="0.3">
      <c r="A71"/>
      <c r="B71"/>
      <c r="C71"/>
      <c r="D71"/>
      <c r="E71"/>
    </row>
    <row r="72" spans="1:5" x14ac:dyDescent="0.3">
      <c r="B72"/>
    </row>
    <row r="73" spans="1:5" x14ac:dyDescent="0.3">
      <c r="B73"/>
    </row>
    <row r="74" spans="1:5" x14ac:dyDescent="0.3">
      <c r="B74"/>
    </row>
    <row r="75" spans="1:5" x14ac:dyDescent="0.3">
      <c r="B75"/>
    </row>
    <row r="76" spans="1:5" x14ac:dyDescent="0.3">
      <c r="B76"/>
    </row>
    <row r="77" spans="1:5" x14ac:dyDescent="0.3">
      <c r="B77"/>
    </row>
    <row r="78" spans="1:5" x14ac:dyDescent="0.3">
      <c r="B78"/>
    </row>
    <row r="79" spans="1:5" x14ac:dyDescent="0.3">
      <c r="B79"/>
    </row>
    <row r="80" spans="1:5" x14ac:dyDescent="0.3">
      <c r="B80"/>
    </row>
    <row r="81" spans="2:2" x14ac:dyDescent="0.3">
      <c r="B81"/>
    </row>
    <row r="82" spans="2:2" x14ac:dyDescent="0.3">
      <c r="B82"/>
    </row>
    <row r="83" spans="2:2" x14ac:dyDescent="0.3">
      <c r="B83"/>
    </row>
    <row r="84" spans="2:2" x14ac:dyDescent="0.3">
      <c r="B84"/>
    </row>
    <row r="85" spans="2:2" x14ac:dyDescent="0.3">
      <c r="B85"/>
    </row>
    <row r="86" spans="2:2" x14ac:dyDescent="0.3">
      <c r="B86"/>
    </row>
    <row r="87" spans="2:2" x14ac:dyDescent="0.3">
      <c r="B87"/>
    </row>
    <row r="88" spans="2:2" x14ac:dyDescent="0.3">
      <c r="B88"/>
    </row>
    <row r="89" spans="2:2" x14ac:dyDescent="0.3">
      <c r="B89"/>
    </row>
    <row r="90" spans="2:2" x14ac:dyDescent="0.3">
      <c r="B90"/>
    </row>
    <row r="91" spans="2:2" x14ac:dyDescent="0.3">
      <c r="B91"/>
    </row>
    <row r="92" spans="2:2" x14ac:dyDescent="0.3">
      <c r="B92"/>
    </row>
    <row r="93" spans="2:2" x14ac:dyDescent="0.3">
      <c r="B93"/>
    </row>
    <row r="94" spans="2:2" x14ac:dyDescent="0.3">
      <c r="B94"/>
    </row>
    <row r="95" spans="2:2" x14ac:dyDescent="0.3">
      <c r="B95"/>
    </row>
    <row r="96" spans="2:2" x14ac:dyDescent="0.3">
      <c r="B96"/>
    </row>
    <row r="97" spans="2:2" x14ac:dyDescent="0.3">
      <c r="B97"/>
    </row>
    <row r="98" spans="2:2" x14ac:dyDescent="0.3">
      <c r="B98"/>
    </row>
    <row r="99" spans="2:2" x14ac:dyDescent="0.3">
      <c r="B99"/>
    </row>
    <row r="100" spans="2:2" x14ac:dyDescent="0.3">
      <c r="B100"/>
    </row>
    <row r="101" spans="2:2" x14ac:dyDescent="0.3">
      <c r="B101"/>
    </row>
    <row r="102" spans="2:2" x14ac:dyDescent="0.3">
      <c r="B102"/>
    </row>
    <row r="103" spans="2:2" x14ac:dyDescent="0.3">
      <c r="B103"/>
    </row>
    <row r="104" spans="2:2" x14ac:dyDescent="0.3">
      <c r="B104"/>
    </row>
    <row r="105" spans="2:2" x14ac:dyDescent="0.3">
      <c r="B105"/>
    </row>
    <row r="106" spans="2:2" x14ac:dyDescent="0.3">
      <c r="B106"/>
    </row>
    <row r="107" spans="2:2" x14ac:dyDescent="0.3">
      <c r="B107"/>
    </row>
  </sheetData>
  <autoFilter ref="A3:E11" xr:uid="{00000000-0009-0000-0000-000009000000}">
    <filterColumn colId="1">
      <filters>
        <filter val="BTM Battery Control"/>
        <filter val="C&amp;I Curtailment"/>
        <filter val="DLC-Thermostat"/>
        <filter val="DLC-Water Heating"/>
        <filter val="EV Charging Control"/>
      </filters>
    </filterColumn>
  </autoFilter>
  <pageMargins left="0.7" right="0.7" top="0.75" bottom="0.75" header="0.3" footer="0.3"/>
  <pageSetup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4E3EF11B-AAFC-491F-89B0-89740B4F2505}">
          <x14:formula1>
            <xm:f>EditableIndexes!$D$5:$D$12</xm:f>
          </x14:formula1>
          <xm:sqref>B4:B11</xm:sqref>
        </x14:dataValidation>
        <x14:dataValidation type="list" allowBlank="1" showInputMessage="1" showErrorMessage="1" xr:uid="{F240F2CC-40B0-4686-AAB0-96B788E8A0E1}">
          <x14:formula1>
            <xm:f>EditableIndexes!$H$5:$H$10</xm:f>
          </x14:formula1>
          <xm:sqref>C4:C11</xm:sqref>
        </x14:dataValidation>
        <x14:dataValidation type="list" allowBlank="1" showInputMessage="1" showErrorMessage="1" xr:uid="{2977A120-1C96-4BAF-8CD3-291322ECF8CD}">
          <x14:formula1>
            <xm:f>EditableIndexes!$B$5:$B$12</xm:f>
          </x14:formula1>
          <xm:sqref>C4:C11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D83C36-4A69-4528-B567-5969FB02F86E}">
  <sheetPr>
    <tabColor theme="7" tint="0.39997558519241921"/>
  </sheetPr>
  <dimension ref="A1:P4"/>
  <sheetViews>
    <sheetView workbookViewId="0">
      <selection activeCell="B14" sqref="B14"/>
    </sheetView>
  </sheetViews>
  <sheetFormatPr defaultRowHeight="14" outlineLevelRow="1" x14ac:dyDescent="0.3"/>
  <cols>
    <col min="1" max="1" width="8.75" customWidth="1"/>
    <col min="2" max="2" width="10.83203125" customWidth="1"/>
    <col min="3" max="3" width="10.83203125" bestFit="1" customWidth="1"/>
    <col min="5" max="5" width="12.08203125" bestFit="1" customWidth="1"/>
    <col min="16" max="16" width="52" customWidth="1"/>
  </cols>
  <sheetData>
    <row r="1" spans="1:16" ht="42.65" customHeight="1" x14ac:dyDescent="0.3"/>
    <row r="2" spans="1:16" ht="17.25" customHeight="1" outlineLevel="1" x14ac:dyDescent="0.3">
      <c r="A2" s="45"/>
    </row>
    <row r="3" spans="1:16" s="12" customFormat="1" x14ac:dyDescent="0.3">
      <c r="A3" s="57" t="s">
        <v>44</v>
      </c>
      <c r="B3" s="139">
        <v>2022</v>
      </c>
      <c r="C3" s="139">
        <v>2023</v>
      </c>
      <c r="D3" s="139">
        <v>2024</v>
      </c>
      <c r="E3" s="139">
        <v>2025</v>
      </c>
      <c r="F3" s="139">
        <v>2026</v>
      </c>
      <c r="G3" s="139">
        <v>2027</v>
      </c>
      <c r="H3" s="139">
        <v>2028</v>
      </c>
      <c r="I3" s="139">
        <v>2029</v>
      </c>
      <c r="J3" s="139">
        <v>2030</v>
      </c>
      <c r="K3" s="139">
        <v>2031</v>
      </c>
      <c r="L3" s="139">
        <v>2032</v>
      </c>
      <c r="M3" s="139">
        <v>2033</v>
      </c>
      <c r="N3" s="139">
        <v>2034</v>
      </c>
      <c r="O3" s="139">
        <v>2035</v>
      </c>
      <c r="P3" s="139" t="s">
        <v>193</v>
      </c>
    </row>
    <row r="4" spans="1:16" s="16" customFormat="1" ht="28" x14ac:dyDescent="0.3">
      <c r="A4" s="72" t="s">
        <v>47</v>
      </c>
      <c r="B4" s="140">
        <v>0</v>
      </c>
      <c r="C4" s="141">
        <v>92142</v>
      </c>
      <c r="D4" s="140">
        <v>0</v>
      </c>
      <c r="E4" s="140">
        <v>0</v>
      </c>
      <c r="F4" s="140">
        <v>0</v>
      </c>
      <c r="G4" s="140">
        <v>0</v>
      </c>
      <c r="H4" s="140">
        <v>0</v>
      </c>
      <c r="I4" s="140">
        <v>0</v>
      </c>
      <c r="J4" s="140">
        <v>0</v>
      </c>
      <c r="K4" s="140">
        <v>0</v>
      </c>
      <c r="L4" s="140">
        <v>0</v>
      </c>
      <c r="M4" s="140">
        <v>0</v>
      </c>
      <c r="N4" s="140">
        <v>0</v>
      </c>
      <c r="O4" s="140">
        <v>0</v>
      </c>
      <c r="P4" s="71" t="s">
        <v>216</v>
      </c>
    </row>
  </sheetData>
  <pageMargins left="0.7" right="0.7" top="0.75" bottom="0.75" header="0.3" footer="0.3"/>
  <pageSetup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BD83A5-3354-4D62-A02B-31E217442497}">
  <sheetPr>
    <tabColor theme="7" tint="0.39997558519241921"/>
  </sheetPr>
  <dimension ref="A1:R55"/>
  <sheetViews>
    <sheetView zoomScale="70" zoomScaleNormal="70" workbookViewId="0">
      <selection activeCell="B9" sqref="B9"/>
    </sheetView>
  </sheetViews>
  <sheetFormatPr defaultColWidth="9.08203125" defaultRowHeight="14" outlineLevelRow="1" x14ac:dyDescent="0.3"/>
  <cols>
    <col min="1" max="1" width="8.83203125" customWidth="1"/>
    <col min="2" max="2" width="43.58203125" bestFit="1" customWidth="1"/>
    <col min="3" max="3" width="21.33203125" bestFit="1" customWidth="1"/>
    <col min="4" max="17" width="8.83203125" bestFit="1" customWidth="1"/>
    <col min="18" max="18" width="56.58203125" customWidth="1"/>
  </cols>
  <sheetData>
    <row r="1" spans="1:18" ht="50.25" customHeight="1" outlineLevel="1" x14ac:dyDescent="0.3"/>
    <row r="2" spans="1:18" ht="17.25" customHeight="1" outlineLevel="1" x14ac:dyDescent="0.3">
      <c r="A2" s="49" t="s">
        <v>130</v>
      </c>
      <c r="B2" s="50" t="s">
        <v>150</v>
      </c>
    </row>
    <row r="3" spans="1:18" s="12" customFormat="1" ht="29" x14ac:dyDescent="0.3">
      <c r="A3" s="57" t="s">
        <v>44</v>
      </c>
      <c r="B3" s="57" t="s">
        <v>129</v>
      </c>
      <c r="C3" s="57" t="s">
        <v>151</v>
      </c>
      <c r="D3" s="57">
        <v>2022</v>
      </c>
      <c r="E3" s="57">
        <v>2023</v>
      </c>
      <c r="F3" s="57">
        <v>2024</v>
      </c>
      <c r="G3" s="57">
        <v>2025</v>
      </c>
      <c r="H3" s="57">
        <v>2026</v>
      </c>
      <c r="I3" s="57">
        <v>2027</v>
      </c>
      <c r="J3" s="57">
        <v>2028</v>
      </c>
      <c r="K3" s="57">
        <v>2029</v>
      </c>
      <c r="L3" s="57">
        <v>2030</v>
      </c>
      <c r="M3" s="57">
        <v>2031</v>
      </c>
      <c r="N3" s="57">
        <v>2032</v>
      </c>
      <c r="O3" s="57">
        <v>2033</v>
      </c>
      <c r="P3" s="57">
        <v>2034</v>
      </c>
      <c r="Q3" s="57">
        <v>2035</v>
      </c>
      <c r="R3" s="79" t="s">
        <v>193</v>
      </c>
    </row>
    <row r="4" spans="1:18" ht="28" x14ac:dyDescent="0.3">
      <c r="A4" s="70" t="s">
        <v>47</v>
      </c>
      <c r="B4" s="80" t="s">
        <v>15</v>
      </c>
      <c r="C4" s="80" t="s">
        <v>3</v>
      </c>
      <c r="D4" s="117">
        <f t="shared" ref="D4:F9" si="0">E4</f>
        <v>42</v>
      </c>
      <c r="E4" s="117">
        <f t="shared" si="0"/>
        <v>42</v>
      </c>
      <c r="F4" s="117">
        <f t="shared" si="0"/>
        <v>42</v>
      </c>
      <c r="G4" s="117">
        <v>42</v>
      </c>
      <c r="H4" s="117">
        <v>41</v>
      </c>
      <c r="I4" s="117">
        <v>39</v>
      </c>
      <c r="J4" s="117">
        <v>38</v>
      </c>
      <c r="K4" s="117">
        <v>38</v>
      </c>
      <c r="L4" s="117">
        <v>38</v>
      </c>
      <c r="M4" s="117">
        <f t="shared" ref="M4:M9" si="1">L4</f>
        <v>38</v>
      </c>
      <c r="N4" s="117">
        <f t="shared" ref="N4:Q5" si="2">M4</f>
        <v>38</v>
      </c>
      <c r="O4" s="117">
        <f t="shared" si="2"/>
        <v>38</v>
      </c>
      <c r="P4" s="117">
        <f t="shared" si="2"/>
        <v>38</v>
      </c>
      <c r="Q4" s="117">
        <f t="shared" si="2"/>
        <v>38</v>
      </c>
      <c r="R4" s="172" t="s">
        <v>218</v>
      </c>
    </row>
    <row r="5" spans="1:18" ht="28" x14ac:dyDescent="0.3">
      <c r="A5" s="70" t="s">
        <v>47</v>
      </c>
      <c r="B5" s="80" t="s">
        <v>16</v>
      </c>
      <c r="C5" s="80" t="s">
        <v>3</v>
      </c>
      <c r="D5" s="117">
        <f t="shared" si="0"/>
        <v>42</v>
      </c>
      <c r="E5" s="117">
        <f t="shared" si="0"/>
        <v>42</v>
      </c>
      <c r="F5" s="117">
        <f t="shared" si="0"/>
        <v>42</v>
      </c>
      <c r="G5" s="117">
        <v>42</v>
      </c>
      <c r="H5" s="117">
        <v>41</v>
      </c>
      <c r="I5" s="117">
        <v>39</v>
      </c>
      <c r="J5" s="117">
        <v>38</v>
      </c>
      <c r="K5" s="117">
        <v>38</v>
      </c>
      <c r="L5" s="117">
        <v>38</v>
      </c>
      <c r="M5" s="117">
        <f t="shared" si="1"/>
        <v>38</v>
      </c>
      <c r="N5" s="117">
        <f t="shared" si="2"/>
        <v>38</v>
      </c>
      <c r="O5" s="117">
        <f t="shared" si="2"/>
        <v>38</v>
      </c>
      <c r="P5" s="117">
        <f t="shared" si="2"/>
        <v>38</v>
      </c>
      <c r="Q5" s="117">
        <f t="shared" si="2"/>
        <v>38</v>
      </c>
      <c r="R5" s="172" t="s">
        <v>218</v>
      </c>
    </row>
    <row r="6" spans="1:18" ht="28" x14ac:dyDescent="0.3">
      <c r="A6" s="70" t="s">
        <v>47</v>
      </c>
      <c r="B6" s="80" t="s">
        <v>17</v>
      </c>
      <c r="C6" s="80" t="s">
        <v>3</v>
      </c>
      <c r="D6" s="117">
        <f t="shared" si="0"/>
        <v>26</v>
      </c>
      <c r="E6" s="117">
        <f t="shared" si="0"/>
        <v>26</v>
      </c>
      <c r="F6" s="117">
        <f t="shared" si="0"/>
        <v>26</v>
      </c>
      <c r="G6" s="117">
        <v>26</v>
      </c>
      <c r="H6" s="117">
        <v>25</v>
      </c>
      <c r="I6" s="117">
        <v>23</v>
      </c>
      <c r="J6" s="117">
        <v>22</v>
      </c>
      <c r="K6" s="117">
        <v>22</v>
      </c>
      <c r="L6" s="117">
        <v>22</v>
      </c>
      <c r="M6" s="117">
        <f t="shared" si="1"/>
        <v>22</v>
      </c>
      <c r="N6" s="117">
        <f t="shared" ref="N6:Q7" si="3">M6</f>
        <v>22</v>
      </c>
      <c r="O6" s="117">
        <f t="shared" si="3"/>
        <v>22</v>
      </c>
      <c r="P6" s="117">
        <f t="shared" si="3"/>
        <v>22</v>
      </c>
      <c r="Q6" s="117">
        <f t="shared" si="3"/>
        <v>22</v>
      </c>
      <c r="R6" s="172" t="s">
        <v>217</v>
      </c>
    </row>
    <row r="7" spans="1:18" ht="28" x14ac:dyDescent="0.3">
      <c r="A7" s="70" t="s">
        <v>47</v>
      </c>
      <c r="B7" s="80" t="s">
        <v>18</v>
      </c>
      <c r="C7" s="80" t="s">
        <v>3</v>
      </c>
      <c r="D7" s="117">
        <f t="shared" si="0"/>
        <v>26</v>
      </c>
      <c r="E7" s="117">
        <f t="shared" si="0"/>
        <v>26</v>
      </c>
      <c r="F7" s="117">
        <f t="shared" si="0"/>
        <v>26</v>
      </c>
      <c r="G7" s="117">
        <v>26</v>
      </c>
      <c r="H7" s="117">
        <v>25</v>
      </c>
      <c r="I7" s="117">
        <v>23</v>
      </c>
      <c r="J7" s="117">
        <v>22</v>
      </c>
      <c r="K7" s="117">
        <v>22</v>
      </c>
      <c r="L7" s="117">
        <v>22</v>
      </c>
      <c r="M7" s="117">
        <f t="shared" si="1"/>
        <v>22</v>
      </c>
      <c r="N7" s="117">
        <f t="shared" si="3"/>
        <v>22</v>
      </c>
      <c r="O7" s="117">
        <f t="shared" si="3"/>
        <v>22</v>
      </c>
      <c r="P7" s="117">
        <f t="shared" si="3"/>
        <v>22</v>
      </c>
      <c r="Q7" s="117">
        <f t="shared" si="3"/>
        <v>22</v>
      </c>
      <c r="R7" s="172" t="s">
        <v>217</v>
      </c>
    </row>
    <row r="8" spans="1:18" ht="28" x14ac:dyDescent="0.3">
      <c r="A8" s="70" t="s">
        <v>47</v>
      </c>
      <c r="B8" s="80" t="s">
        <v>19</v>
      </c>
      <c r="C8" s="80" t="s">
        <v>3</v>
      </c>
      <c r="D8" s="117">
        <f t="shared" si="0"/>
        <v>42</v>
      </c>
      <c r="E8" s="117">
        <f t="shared" si="0"/>
        <v>42</v>
      </c>
      <c r="F8" s="117">
        <f t="shared" si="0"/>
        <v>42</v>
      </c>
      <c r="G8" s="117">
        <v>42</v>
      </c>
      <c r="H8" s="117">
        <v>41</v>
      </c>
      <c r="I8" s="117">
        <v>39</v>
      </c>
      <c r="J8" s="117">
        <v>38</v>
      </c>
      <c r="K8" s="117">
        <v>38</v>
      </c>
      <c r="L8" s="117">
        <v>38</v>
      </c>
      <c r="M8" s="117">
        <f t="shared" si="1"/>
        <v>38</v>
      </c>
      <c r="N8" s="117">
        <f t="shared" ref="N8:Q9" si="4">M8</f>
        <v>38</v>
      </c>
      <c r="O8" s="117">
        <f t="shared" si="4"/>
        <v>38</v>
      </c>
      <c r="P8" s="117">
        <f t="shared" si="4"/>
        <v>38</v>
      </c>
      <c r="Q8" s="117">
        <f t="shared" si="4"/>
        <v>38</v>
      </c>
      <c r="R8" s="172" t="s">
        <v>218</v>
      </c>
    </row>
    <row r="9" spans="1:18" ht="28" x14ac:dyDescent="0.3">
      <c r="A9" s="70" t="s">
        <v>47</v>
      </c>
      <c r="B9" s="80" t="s">
        <v>20</v>
      </c>
      <c r="C9" s="80" t="s">
        <v>3</v>
      </c>
      <c r="D9" s="117">
        <f t="shared" si="0"/>
        <v>42</v>
      </c>
      <c r="E9" s="117">
        <f t="shared" si="0"/>
        <v>42</v>
      </c>
      <c r="F9" s="117">
        <f t="shared" si="0"/>
        <v>42</v>
      </c>
      <c r="G9" s="117">
        <v>42</v>
      </c>
      <c r="H9" s="117">
        <v>41</v>
      </c>
      <c r="I9" s="117">
        <v>39</v>
      </c>
      <c r="J9" s="117">
        <v>38</v>
      </c>
      <c r="K9" s="117">
        <v>38</v>
      </c>
      <c r="L9" s="117">
        <v>38</v>
      </c>
      <c r="M9" s="117">
        <f t="shared" si="1"/>
        <v>38</v>
      </c>
      <c r="N9" s="117">
        <f t="shared" si="4"/>
        <v>38</v>
      </c>
      <c r="O9" s="117">
        <f t="shared" si="4"/>
        <v>38</v>
      </c>
      <c r="P9" s="117">
        <f t="shared" si="4"/>
        <v>38</v>
      </c>
      <c r="Q9" s="117">
        <f t="shared" si="4"/>
        <v>38</v>
      </c>
      <c r="R9" s="172" t="s">
        <v>218</v>
      </c>
    </row>
    <row r="10" spans="1:18" ht="28" x14ac:dyDescent="0.3">
      <c r="A10" s="70" t="s">
        <v>47</v>
      </c>
      <c r="B10" s="80" t="s">
        <v>72</v>
      </c>
      <c r="C10" s="80" t="s">
        <v>67</v>
      </c>
      <c r="D10" s="117">
        <f t="shared" ref="D10:D11" si="5">E10</f>
        <v>42</v>
      </c>
      <c r="E10" s="117">
        <f t="shared" ref="E10:E11" si="6">F10</f>
        <v>42</v>
      </c>
      <c r="F10" s="117">
        <f t="shared" ref="F10:F11" si="7">G10</f>
        <v>42</v>
      </c>
      <c r="G10" s="117">
        <v>42</v>
      </c>
      <c r="H10" s="117">
        <v>41</v>
      </c>
      <c r="I10" s="117">
        <v>39</v>
      </c>
      <c r="J10" s="117">
        <v>38</v>
      </c>
      <c r="K10" s="117">
        <v>38</v>
      </c>
      <c r="L10" s="117">
        <v>38</v>
      </c>
      <c r="M10" s="117">
        <f t="shared" ref="M10:M11" si="8">L10</f>
        <v>38</v>
      </c>
      <c r="N10" s="117">
        <f t="shared" ref="N10:N11" si="9">M10</f>
        <v>38</v>
      </c>
      <c r="O10" s="117">
        <f t="shared" ref="O10:O11" si="10">N10</f>
        <v>38</v>
      </c>
      <c r="P10" s="117">
        <f t="shared" ref="P10:P11" si="11">O10</f>
        <v>38</v>
      </c>
      <c r="Q10" s="117">
        <f t="shared" ref="Q10:Q11" si="12">P10</f>
        <v>38</v>
      </c>
      <c r="R10" s="172" t="s">
        <v>218</v>
      </c>
    </row>
    <row r="11" spans="1:18" ht="28" x14ac:dyDescent="0.3">
      <c r="A11" s="70" t="s">
        <v>47</v>
      </c>
      <c r="B11" s="80" t="s">
        <v>72</v>
      </c>
      <c r="C11" s="80" t="s">
        <v>68</v>
      </c>
      <c r="D11" s="117">
        <f t="shared" si="5"/>
        <v>42</v>
      </c>
      <c r="E11" s="117">
        <f t="shared" si="6"/>
        <v>42</v>
      </c>
      <c r="F11" s="117">
        <f t="shared" si="7"/>
        <v>42</v>
      </c>
      <c r="G11" s="117">
        <v>42</v>
      </c>
      <c r="H11" s="117">
        <v>41</v>
      </c>
      <c r="I11" s="117">
        <v>39</v>
      </c>
      <c r="J11" s="117">
        <v>38</v>
      </c>
      <c r="K11" s="117">
        <v>38</v>
      </c>
      <c r="L11" s="117">
        <v>38</v>
      </c>
      <c r="M11" s="117">
        <f t="shared" si="8"/>
        <v>38</v>
      </c>
      <c r="N11" s="117">
        <f t="shared" si="9"/>
        <v>38</v>
      </c>
      <c r="O11" s="117">
        <f t="shared" si="10"/>
        <v>38</v>
      </c>
      <c r="P11" s="117">
        <f t="shared" si="11"/>
        <v>38</v>
      </c>
      <c r="Q11" s="117">
        <f t="shared" si="12"/>
        <v>38</v>
      </c>
      <c r="R11" s="172" t="s">
        <v>218</v>
      </c>
    </row>
    <row r="12" spans="1:18" x14ac:dyDescent="0.3">
      <c r="A12" s="70" t="s">
        <v>47</v>
      </c>
      <c r="B12" s="80" t="s">
        <v>127</v>
      </c>
      <c r="C12" s="80" t="s">
        <v>67</v>
      </c>
      <c r="D12" s="117">
        <f t="shared" ref="D12:F15" si="13">E12</f>
        <v>167</v>
      </c>
      <c r="E12" s="117">
        <f t="shared" si="13"/>
        <v>167</v>
      </c>
      <c r="F12" s="117">
        <f t="shared" si="13"/>
        <v>167</v>
      </c>
      <c r="G12" s="117">
        <v>167</v>
      </c>
      <c r="H12" s="117">
        <v>166</v>
      </c>
      <c r="I12" s="117">
        <v>164</v>
      </c>
      <c r="J12" s="117">
        <v>163</v>
      </c>
      <c r="K12" s="117">
        <v>163</v>
      </c>
      <c r="L12" s="117">
        <v>163</v>
      </c>
      <c r="M12" s="117">
        <f t="shared" ref="M12:M17" si="14">L12</f>
        <v>163</v>
      </c>
      <c r="N12" s="117">
        <f t="shared" ref="N12:Q15" si="15">M12</f>
        <v>163</v>
      </c>
      <c r="O12" s="117">
        <f t="shared" si="15"/>
        <v>163</v>
      </c>
      <c r="P12" s="117">
        <f t="shared" si="15"/>
        <v>163</v>
      </c>
      <c r="Q12" s="117">
        <f t="shared" si="15"/>
        <v>163</v>
      </c>
      <c r="R12" s="172" t="s">
        <v>219</v>
      </c>
    </row>
    <row r="13" spans="1:18" x14ac:dyDescent="0.3">
      <c r="A13" s="70" t="s">
        <v>47</v>
      </c>
      <c r="B13" s="80" t="s">
        <v>127</v>
      </c>
      <c r="C13" s="80" t="s">
        <v>9</v>
      </c>
      <c r="D13" s="117">
        <f t="shared" si="13"/>
        <v>167</v>
      </c>
      <c r="E13" s="117">
        <f t="shared" si="13"/>
        <v>167</v>
      </c>
      <c r="F13" s="117">
        <f t="shared" si="13"/>
        <v>167</v>
      </c>
      <c r="G13" s="117">
        <v>167</v>
      </c>
      <c r="H13" s="117">
        <v>166</v>
      </c>
      <c r="I13" s="117">
        <v>164</v>
      </c>
      <c r="J13" s="117">
        <v>163</v>
      </c>
      <c r="K13" s="117">
        <v>163</v>
      </c>
      <c r="L13" s="117">
        <v>163</v>
      </c>
      <c r="M13" s="117">
        <f t="shared" si="14"/>
        <v>163</v>
      </c>
      <c r="N13" s="117">
        <f t="shared" si="15"/>
        <v>163</v>
      </c>
      <c r="O13" s="117">
        <f t="shared" si="15"/>
        <v>163</v>
      </c>
      <c r="P13" s="117">
        <f t="shared" si="15"/>
        <v>163</v>
      </c>
      <c r="Q13" s="117">
        <f t="shared" si="15"/>
        <v>163</v>
      </c>
      <c r="R13" s="172" t="s">
        <v>219</v>
      </c>
    </row>
    <row r="14" spans="1:18" x14ac:dyDescent="0.3">
      <c r="A14" s="70" t="s">
        <v>47</v>
      </c>
      <c r="B14" s="80" t="s">
        <v>127</v>
      </c>
      <c r="C14" s="80" t="s">
        <v>68</v>
      </c>
      <c r="D14" s="117">
        <f t="shared" si="13"/>
        <v>167</v>
      </c>
      <c r="E14" s="117">
        <f t="shared" si="13"/>
        <v>167</v>
      </c>
      <c r="F14" s="117">
        <f t="shared" si="13"/>
        <v>167</v>
      </c>
      <c r="G14" s="117">
        <v>167</v>
      </c>
      <c r="H14" s="117">
        <v>166</v>
      </c>
      <c r="I14" s="117">
        <v>164</v>
      </c>
      <c r="J14" s="117">
        <v>163</v>
      </c>
      <c r="K14" s="117">
        <v>163</v>
      </c>
      <c r="L14" s="117">
        <v>163</v>
      </c>
      <c r="M14" s="117">
        <f t="shared" si="14"/>
        <v>163</v>
      </c>
      <c r="N14" s="117">
        <f t="shared" si="15"/>
        <v>163</v>
      </c>
      <c r="O14" s="117">
        <f t="shared" si="15"/>
        <v>163</v>
      </c>
      <c r="P14" s="117">
        <f t="shared" si="15"/>
        <v>163</v>
      </c>
      <c r="Q14" s="117">
        <f t="shared" si="15"/>
        <v>163</v>
      </c>
      <c r="R14" s="172" t="s">
        <v>219</v>
      </c>
    </row>
    <row r="15" spans="1:18" x14ac:dyDescent="0.3">
      <c r="A15" s="70" t="s">
        <v>47</v>
      </c>
      <c r="B15" s="80" t="s">
        <v>127</v>
      </c>
      <c r="C15" s="80" t="s">
        <v>11</v>
      </c>
      <c r="D15" s="117">
        <f t="shared" si="13"/>
        <v>167</v>
      </c>
      <c r="E15" s="117">
        <f t="shared" si="13"/>
        <v>167</v>
      </c>
      <c r="F15" s="117">
        <f t="shared" si="13"/>
        <v>167</v>
      </c>
      <c r="G15" s="117">
        <v>167</v>
      </c>
      <c r="H15" s="117">
        <v>166</v>
      </c>
      <c r="I15" s="117">
        <v>164</v>
      </c>
      <c r="J15" s="117">
        <v>163</v>
      </c>
      <c r="K15" s="117">
        <v>163</v>
      </c>
      <c r="L15" s="117">
        <v>163</v>
      </c>
      <c r="M15" s="117">
        <f t="shared" si="14"/>
        <v>163</v>
      </c>
      <c r="N15" s="117">
        <f t="shared" si="15"/>
        <v>163</v>
      </c>
      <c r="O15" s="117">
        <f t="shared" si="15"/>
        <v>163</v>
      </c>
      <c r="P15" s="117">
        <f t="shared" si="15"/>
        <v>163</v>
      </c>
      <c r="Q15" s="117">
        <f t="shared" si="15"/>
        <v>163</v>
      </c>
      <c r="R15" s="172" t="s">
        <v>219</v>
      </c>
    </row>
    <row r="16" spans="1:18" ht="28" x14ac:dyDescent="0.3">
      <c r="A16" s="70" t="s">
        <v>47</v>
      </c>
      <c r="B16" s="80" t="s">
        <v>73</v>
      </c>
      <c r="C16" s="80" t="s">
        <v>187</v>
      </c>
      <c r="D16" s="117">
        <f t="shared" ref="D16:F17" si="16">E16</f>
        <v>77</v>
      </c>
      <c r="E16" s="117">
        <f t="shared" si="16"/>
        <v>77</v>
      </c>
      <c r="F16" s="117">
        <f t="shared" si="16"/>
        <v>77</v>
      </c>
      <c r="G16" s="117">
        <v>77</v>
      </c>
      <c r="H16" s="117">
        <v>76</v>
      </c>
      <c r="I16" s="117">
        <v>74</v>
      </c>
      <c r="J16" s="117">
        <v>73</v>
      </c>
      <c r="K16" s="117">
        <v>73</v>
      </c>
      <c r="L16" s="117">
        <v>73</v>
      </c>
      <c r="M16" s="117">
        <f t="shared" si="14"/>
        <v>73</v>
      </c>
      <c r="N16" s="117">
        <f t="shared" ref="N16:Q16" si="17">M16</f>
        <v>73</v>
      </c>
      <c r="O16" s="117">
        <f t="shared" si="17"/>
        <v>73</v>
      </c>
      <c r="P16" s="117">
        <f t="shared" si="17"/>
        <v>73</v>
      </c>
      <c r="Q16" s="117">
        <f t="shared" si="17"/>
        <v>73</v>
      </c>
      <c r="R16" s="172" t="s">
        <v>220</v>
      </c>
    </row>
    <row r="17" spans="1:18" x14ac:dyDescent="0.3">
      <c r="A17" s="70" t="s">
        <v>47</v>
      </c>
      <c r="B17" s="80" t="s">
        <v>127</v>
      </c>
      <c r="C17" s="80" t="s">
        <v>3</v>
      </c>
      <c r="D17" s="117">
        <f t="shared" si="16"/>
        <v>167</v>
      </c>
      <c r="E17" s="117">
        <f t="shared" si="16"/>
        <v>167</v>
      </c>
      <c r="F17" s="117">
        <f t="shared" si="16"/>
        <v>167</v>
      </c>
      <c r="G17" s="117">
        <v>167</v>
      </c>
      <c r="H17" s="117">
        <v>166</v>
      </c>
      <c r="I17" s="117">
        <v>164</v>
      </c>
      <c r="J17" s="117">
        <v>163</v>
      </c>
      <c r="K17" s="117">
        <v>163</v>
      </c>
      <c r="L17" s="117">
        <v>163</v>
      </c>
      <c r="M17" s="117">
        <f t="shared" si="14"/>
        <v>163</v>
      </c>
      <c r="N17" s="117">
        <f t="shared" ref="N17:Q17" si="18">M17</f>
        <v>163</v>
      </c>
      <c r="O17" s="117">
        <f t="shared" si="18"/>
        <v>163</v>
      </c>
      <c r="P17" s="117">
        <f t="shared" si="18"/>
        <v>163</v>
      </c>
      <c r="Q17" s="117">
        <f t="shared" si="18"/>
        <v>163</v>
      </c>
      <c r="R17" s="172" t="s">
        <v>219</v>
      </c>
    </row>
    <row r="18" spans="1:18" ht="28" x14ac:dyDescent="0.3">
      <c r="A18" s="70" t="s">
        <v>47</v>
      </c>
      <c r="B18" s="80" t="s">
        <v>15</v>
      </c>
      <c r="C18" s="80" t="s">
        <v>67</v>
      </c>
      <c r="D18" s="117">
        <f t="shared" ref="D18:F29" si="19">E18</f>
        <v>42</v>
      </c>
      <c r="E18" s="117">
        <f t="shared" si="19"/>
        <v>42</v>
      </c>
      <c r="F18" s="117">
        <f t="shared" si="19"/>
        <v>42</v>
      </c>
      <c r="G18" s="117">
        <v>42</v>
      </c>
      <c r="H18" s="117">
        <v>41</v>
      </c>
      <c r="I18" s="117">
        <v>39</v>
      </c>
      <c r="J18" s="117">
        <v>38</v>
      </c>
      <c r="K18" s="117">
        <v>38</v>
      </c>
      <c r="L18" s="117">
        <v>38</v>
      </c>
      <c r="M18" s="117">
        <f t="shared" ref="M18:M29" si="20">L18</f>
        <v>38</v>
      </c>
      <c r="N18" s="117">
        <f t="shared" ref="N18:Q21" si="21">M18</f>
        <v>38</v>
      </c>
      <c r="O18" s="117">
        <f t="shared" si="21"/>
        <v>38</v>
      </c>
      <c r="P18" s="117">
        <f t="shared" si="21"/>
        <v>38</v>
      </c>
      <c r="Q18" s="117">
        <f t="shared" si="21"/>
        <v>38</v>
      </c>
      <c r="R18" s="172" t="s">
        <v>218</v>
      </c>
    </row>
    <row r="19" spans="1:18" ht="28" x14ac:dyDescent="0.3">
      <c r="A19" s="70" t="s">
        <v>47</v>
      </c>
      <c r="B19" s="80" t="s">
        <v>16</v>
      </c>
      <c r="C19" s="80" t="s">
        <v>67</v>
      </c>
      <c r="D19" s="117">
        <f t="shared" si="19"/>
        <v>42</v>
      </c>
      <c r="E19" s="117">
        <f t="shared" si="19"/>
        <v>42</v>
      </c>
      <c r="F19" s="117">
        <f t="shared" si="19"/>
        <v>42</v>
      </c>
      <c r="G19" s="117">
        <v>42</v>
      </c>
      <c r="H19" s="117">
        <v>41</v>
      </c>
      <c r="I19" s="117">
        <v>39</v>
      </c>
      <c r="J19" s="117">
        <v>38</v>
      </c>
      <c r="K19" s="117">
        <v>38</v>
      </c>
      <c r="L19" s="117">
        <v>38</v>
      </c>
      <c r="M19" s="117">
        <f t="shared" si="20"/>
        <v>38</v>
      </c>
      <c r="N19" s="117">
        <f t="shared" si="21"/>
        <v>38</v>
      </c>
      <c r="O19" s="117">
        <f t="shared" si="21"/>
        <v>38</v>
      </c>
      <c r="P19" s="117">
        <f t="shared" si="21"/>
        <v>38</v>
      </c>
      <c r="Q19" s="117">
        <f t="shared" si="21"/>
        <v>38</v>
      </c>
      <c r="R19" s="172" t="s">
        <v>218</v>
      </c>
    </row>
    <row r="20" spans="1:18" ht="28" x14ac:dyDescent="0.3">
      <c r="A20" s="70" t="s">
        <v>47</v>
      </c>
      <c r="B20" s="80" t="s">
        <v>15</v>
      </c>
      <c r="C20" s="80" t="s">
        <v>68</v>
      </c>
      <c r="D20" s="117">
        <f t="shared" si="19"/>
        <v>42</v>
      </c>
      <c r="E20" s="117">
        <f t="shared" si="19"/>
        <v>42</v>
      </c>
      <c r="F20" s="117">
        <f t="shared" si="19"/>
        <v>42</v>
      </c>
      <c r="G20" s="117">
        <v>42</v>
      </c>
      <c r="H20" s="117">
        <v>41</v>
      </c>
      <c r="I20" s="117">
        <v>39</v>
      </c>
      <c r="J20" s="117">
        <v>38</v>
      </c>
      <c r="K20" s="117">
        <v>38</v>
      </c>
      <c r="L20" s="117">
        <v>38</v>
      </c>
      <c r="M20" s="117">
        <f t="shared" si="20"/>
        <v>38</v>
      </c>
      <c r="N20" s="117">
        <f t="shared" si="21"/>
        <v>38</v>
      </c>
      <c r="O20" s="117">
        <f t="shared" si="21"/>
        <v>38</v>
      </c>
      <c r="P20" s="117">
        <f t="shared" si="21"/>
        <v>38</v>
      </c>
      <c r="Q20" s="117">
        <f t="shared" si="21"/>
        <v>38</v>
      </c>
      <c r="R20" s="172" t="s">
        <v>218</v>
      </c>
    </row>
    <row r="21" spans="1:18" ht="28" x14ac:dyDescent="0.3">
      <c r="A21" s="70" t="s">
        <v>47</v>
      </c>
      <c r="B21" s="80" t="s">
        <v>16</v>
      </c>
      <c r="C21" s="80" t="s">
        <v>68</v>
      </c>
      <c r="D21" s="117">
        <f t="shared" si="19"/>
        <v>42</v>
      </c>
      <c r="E21" s="117">
        <f t="shared" si="19"/>
        <v>42</v>
      </c>
      <c r="F21" s="117">
        <f t="shared" si="19"/>
        <v>42</v>
      </c>
      <c r="G21" s="117">
        <v>42</v>
      </c>
      <c r="H21" s="117">
        <v>41</v>
      </c>
      <c r="I21" s="117">
        <v>39</v>
      </c>
      <c r="J21" s="117">
        <v>38</v>
      </c>
      <c r="K21" s="117">
        <v>38</v>
      </c>
      <c r="L21" s="117">
        <v>38</v>
      </c>
      <c r="M21" s="117">
        <f t="shared" si="20"/>
        <v>38</v>
      </c>
      <c r="N21" s="117">
        <f t="shared" si="21"/>
        <v>38</v>
      </c>
      <c r="O21" s="117">
        <f t="shared" si="21"/>
        <v>38</v>
      </c>
      <c r="P21" s="117">
        <f t="shared" si="21"/>
        <v>38</v>
      </c>
      <c r="Q21" s="117">
        <f t="shared" si="21"/>
        <v>38</v>
      </c>
      <c r="R21" s="172" t="s">
        <v>218</v>
      </c>
    </row>
    <row r="22" spans="1:18" ht="28" x14ac:dyDescent="0.3">
      <c r="A22" s="70" t="s">
        <v>47</v>
      </c>
      <c r="B22" s="80" t="s">
        <v>17</v>
      </c>
      <c r="C22" s="80" t="s">
        <v>67</v>
      </c>
      <c r="D22" s="117">
        <f t="shared" si="19"/>
        <v>26</v>
      </c>
      <c r="E22" s="117">
        <f t="shared" si="19"/>
        <v>26</v>
      </c>
      <c r="F22" s="117">
        <f t="shared" si="19"/>
        <v>26</v>
      </c>
      <c r="G22" s="117">
        <v>26</v>
      </c>
      <c r="H22" s="117">
        <v>25</v>
      </c>
      <c r="I22" s="117">
        <v>23</v>
      </c>
      <c r="J22" s="117">
        <v>22</v>
      </c>
      <c r="K22" s="117">
        <v>22</v>
      </c>
      <c r="L22" s="117">
        <v>22</v>
      </c>
      <c r="M22" s="117">
        <f t="shared" si="20"/>
        <v>22</v>
      </c>
      <c r="N22" s="117">
        <f t="shared" ref="N22:Q25" si="22">M22</f>
        <v>22</v>
      </c>
      <c r="O22" s="117">
        <f t="shared" si="22"/>
        <v>22</v>
      </c>
      <c r="P22" s="117">
        <f t="shared" si="22"/>
        <v>22</v>
      </c>
      <c r="Q22" s="117">
        <f t="shared" si="22"/>
        <v>22</v>
      </c>
      <c r="R22" s="172" t="s">
        <v>217</v>
      </c>
    </row>
    <row r="23" spans="1:18" ht="28" x14ac:dyDescent="0.3">
      <c r="A23" s="70" t="s">
        <v>47</v>
      </c>
      <c r="B23" s="80" t="s">
        <v>18</v>
      </c>
      <c r="C23" s="80" t="s">
        <v>67</v>
      </c>
      <c r="D23" s="117">
        <f t="shared" si="19"/>
        <v>26</v>
      </c>
      <c r="E23" s="117">
        <f t="shared" si="19"/>
        <v>26</v>
      </c>
      <c r="F23" s="117">
        <f t="shared" si="19"/>
        <v>26</v>
      </c>
      <c r="G23" s="117">
        <v>26</v>
      </c>
      <c r="H23" s="117">
        <v>25</v>
      </c>
      <c r="I23" s="117">
        <v>23</v>
      </c>
      <c r="J23" s="117">
        <v>22</v>
      </c>
      <c r="K23" s="117">
        <v>22</v>
      </c>
      <c r="L23" s="117">
        <v>22</v>
      </c>
      <c r="M23" s="117">
        <f t="shared" si="20"/>
        <v>22</v>
      </c>
      <c r="N23" s="117">
        <f t="shared" si="22"/>
        <v>22</v>
      </c>
      <c r="O23" s="117">
        <f t="shared" si="22"/>
        <v>22</v>
      </c>
      <c r="P23" s="117">
        <f t="shared" si="22"/>
        <v>22</v>
      </c>
      <c r="Q23" s="117">
        <f t="shared" si="22"/>
        <v>22</v>
      </c>
      <c r="R23" s="172" t="s">
        <v>217</v>
      </c>
    </row>
    <row r="24" spans="1:18" ht="28" x14ac:dyDescent="0.3">
      <c r="A24" s="70" t="s">
        <v>47</v>
      </c>
      <c r="B24" s="80" t="s">
        <v>17</v>
      </c>
      <c r="C24" s="80" t="s">
        <v>68</v>
      </c>
      <c r="D24" s="117">
        <f t="shared" si="19"/>
        <v>26</v>
      </c>
      <c r="E24" s="117">
        <f t="shared" si="19"/>
        <v>26</v>
      </c>
      <c r="F24" s="117">
        <f t="shared" si="19"/>
        <v>26</v>
      </c>
      <c r="G24" s="117">
        <v>26</v>
      </c>
      <c r="H24" s="117">
        <v>25</v>
      </c>
      <c r="I24" s="117">
        <v>23</v>
      </c>
      <c r="J24" s="117">
        <v>22</v>
      </c>
      <c r="K24" s="117">
        <v>22</v>
      </c>
      <c r="L24" s="117">
        <v>22</v>
      </c>
      <c r="M24" s="117">
        <f t="shared" si="20"/>
        <v>22</v>
      </c>
      <c r="N24" s="117">
        <f t="shared" si="22"/>
        <v>22</v>
      </c>
      <c r="O24" s="117">
        <f t="shared" si="22"/>
        <v>22</v>
      </c>
      <c r="P24" s="117">
        <f t="shared" si="22"/>
        <v>22</v>
      </c>
      <c r="Q24" s="117">
        <f t="shared" si="22"/>
        <v>22</v>
      </c>
      <c r="R24" s="172" t="s">
        <v>217</v>
      </c>
    </row>
    <row r="25" spans="1:18" ht="28" x14ac:dyDescent="0.3">
      <c r="A25" s="70" t="s">
        <v>47</v>
      </c>
      <c r="B25" s="80" t="s">
        <v>18</v>
      </c>
      <c r="C25" s="80" t="s">
        <v>68</v>
      </c>
      <c r="D25" s="117">
        <f t="shared" si="19"/>
        <v>26</v>
      </c>
      <c r="E25" s="117">
        <f t="shared" si="19"/>
        <v>26</v>
      </c>
      <c r="F25" s="117">
        <f t="shared" si="19"/>
        <v>26</v>
      </c>
      <c r="G25" s="117">
        <v>26</v>
      </c>
      <c r="H25" s="117">
        <v>25</v>
      </c>
      <c r="I25" s="117">
        <v>23</v>
      </c>
      <c r="J25" s="117">
        <v>22</v>
      </c>
      <c r="K25" s="117">
        <v>22</v>
      </c>
      <c r="L25" s="117">
        <v>22</v>
      </c>
      <c r="M25" s="117">
        <f t="shared" si="20"/>
        <v>22</v>
      </c>
      <c r="N25" s="117">
        <f t="shared" si="22"/>
        <v>22</v>
      </c>
      <c r="O25" s="117">
        <f t="shared" si="22"/>
        <v>22</v>
      </c>
      <c r="P25" s="117">
        <f t="shared" si="22"/>
        <v>22</v>
      </c>
      <c r="Q25" s="117">
        <f t="shared" si="22"/>
        <v>22</v>
      </c>
      <c r="R25" s="172" t="s">
        <v>217</v>
      </c>
    </row>
    <row r="26" spans="1:18" ht="28" x14ac:dyDescent="0.3">
      <c r="A26" s="70" t="s">
        <v>47</v>
      </c>
      <c r="B26" s="80" t="s">
        <v>19</v>
      </c>
      <c r="C26" s="80" t="s">
        <v>67</v>
      </c>
      <c r="D26" s="117">
        <f t="shared" si="19"/>
        <v>42</v>
      </c>
      <c r="E26" s="117">
        <f t="shared" si="19"/>
        <v>42</v>
      </c>
      <c r="F26" s="117">
        <f t="shared" si="19"/>
        <v>42</v>
      </c>
      <c r="G26" s="117">
        <v>42</v>
      </c>
      <c r="H26" s="117">
        <v>41</v>
      </c>
      <c r="I26" s="117">
        <v>39</v>
      </c>
      <c r="J26" s="117">
        <v>38</v>
      </c>
      <c r="K26" s="117">
        <v>38</v>
      </c>
      <c r="L26" s="117">
        <v>38</v>
      </c>
      <c r="M26" s="117">
        <f t="shared" si="20"/>
        <v>38</v>
      </c>
      <c r="N26" s="117">
        <f t="shared" ref="N26:Q29" si="23">M26</f>
        <v>38</v>
      </c>
      <c r="O26" s="117">
        <f t="shared" si="23"/>
        <v>38</v>
      </c>
      <c r="P26" s="117">
        <f t="shared" si="23"/>
        <v>38</v>
      </c>
      <c r="Q26" s="117">
        <f t="shared" si="23"/>
        <v>38</v>
      </c>
      <c r="R26" s="172" t="s">
        <v>218</v>
      </c>
    </row>
    <row r="27" spans="1:18" ht="28" x14ac:dyDescent="0.3">
      <c r="A27" s="70" t="s">
        <v>47</v>
      </c>
      <c r="B27" s="80" t="s">
        <v>20</v>
      </c>
      <c r="C27" s="80" t="s">
        <v>67</v>
      </c>
      <c r="D27" s="117">
        <f t="shared" si="19"/>
        <v>42</v>
      </c>
      <c r="E27" s="117">
        <f t="shared" si="19"/>
        <v>42</v>
      </c>
      <c r="F27" s="117">
        <f t="shared" si="19"/>
        <v>42</v>
      </c>
      <c r="G27" s="117">
        <v>42</v>
      </c>
      <c r="H27" s="117">
        <v>41</v>
      </c>
      <c r="I27" s="117">
        <v>39</v>
      </c>
      <c r="J27" s="117">
        <v>38</v>
      </c>
      <c r="K27" s="117">
        <v>38</v>
      </c>
      <c r="L27" s="117">
        <v>38</v>
      </c>
      <c r="M27" s="117">
        <f t="shared" si="20"/>
        <v>38</v>
      </c>
      <c r="N27" s="117">
        <f t="shared" si="23"/>
        <v>38</v>
      </c>
      <c r="O27" s="117">
        <f t="shared" si="23"/>
        <v>38</v>
      </c>
      <c r="P27" s="117">
        <f t="shared" si="23"/>
        <v>38</v>
      </c>
      <c r="Q27" s="117">
        <f t="shared" si="23"/>
        <v>38</v>
      </c>
      <c r="R27" s="172" t="s">
        <v>218</v>
      </c>
    </row>
    <row r="28" spans="1:18" ht="28" x14ac:dyDescent="0.3">
      <c r="A28" s="70" t="s">
        <v>47</v>
      </c>
      <c r="B28" s="80" t="s">
        <v>19</v>
      </c>
      <c r="C28" s="80" t="s">
        <v>68</v>
      </c>
      <c r="D28" s="117">
        <f t="shared" si="19"/>
        <v>42</v>
      </c>
      <c r="E28" s="117">
        <f t="shared" si="19"/>
        <v>42</v>
      </c>
      <c r="F28" s="117">
        <f t="shared" si="19"/>
        <v>42</v>
      </c>
      <c r="G28" s="117">
        <v>42</v>
      </c>
      <c r="H28" s="117">
        <v>41</v>
      </c>
      <c r="I28" s="117">
        <v>39</v>
      </c>
      <c r="J28" s="117">
        <v>38</v>
      </c>
      <c r="K28" s="117">
        <v>38</v>
      </c>
      <c r="L28" s="117">
        <v>38</v>
      </c>
      <c r="M28" s="117">
        <f t="shared" si="20"/>
        <v>38</v>
      </c>
      <c r="N28" s="117">
        <f t="shared" si="23"/>
        <v>38</v>
      </c>
      <c r="O28" s="117">
        <f t="shared" si="23"/>
        <v>38</v>
      </c>
      <c r="P28" s="117">
        <f t="shared" si="23"/>
        <v>38</v>
      </c>
      <c r="Q28" s="117">
        <f t="shared" si="23"/>
        <v>38</v>
      </c>
      <c r="R28" s="172" t="s">
        <v>218</v>
      </c>
    </row>
    <row r="29" spans="1:18" ht="28" x14ac:dyDescent="0.3">
      <c r="A29" s="70" t="s">
        <v>47</v>
      </c>
      <c r="B29" s="80" t="s">
        <v>20</v>
      </c>
      <c r="C29" s="80" t="s">
        <v>68</v>
      </c>
      <c r="D29" s="117">
        <f t="shared" si="19"/>
        <v>42</v>
      </c>
      <c r="E29" s="117">
        <f t="shared" si="19"/>
        <v>42</v>
      </c>
      <c r="F29" s="117">
        <f t="shared" si="19"/>
        <v>42</v>
      </c>
      <c r="G29" s="117">
        <v>42</v>
      </c>
      <c r="H29" s="117">
        <v>41</v>
      </c>
      <c r="I29" s="117">
        <v>39</v>
      </c>
      <c r="J29" s="117">
        <v>38</v>
      </c>
      <c r="K29" s="117">
        <v>38</v>
      </c>
      <c r="L29" s="117">
        <v>38</v>
      </c>
      <c r="M29" s="117">
        <f t="shared" si="20"/>
        <v>38</v>
      </c>
      <c r="N29" s="117">
        <f t="shared" si="23"/>
        <v>38</v>
      </c>
      <c r="O29" s="117">
        <f t="shared" si="23"/>
        <v>38</v>
      </c>
      <c r="P29" s="117">
        <f t="shared" si="23"/>
        <v>38</v>
      </c>
      <c r="Q29" s="117">
        <f t="shared" si="23"/>
        <v>38</v>
      </c>
      <c r="R29" s="172" t="s">
        <v>218</v>
      </c>
    </row>
    <row r="30" spans="1:18" ht="28" x14ac:dyDescent="0.3">
      <c r="A30" s="70" t="s">
        <v>47</v>
      </c>
      <c r="B30" s="80" t="s">
        <v>72</v>
      </c>
      <c r="C30" s="80" t="s">
        <v>69</v>
      </c>
      <c r="D30" s="117">
        <f t="shared" ref="D30" si="24">E30</f>
        <v>42</v>
      </c>
      <c r="E30" s="117">
        <f t="shared" ref="E30" si="25">F30</f>
        <v>42</v>
      </c>
      <c r="F30" s="117">
        <f t="shared" ref="F30" si="26">G30</f>
        <v>42</v>
      </c>
      <c r="G30" s="117">
        <v>42</v>
      </c>
      <c r="H30" s="117">
        <v>41</v>
      </c>
      <c r="I30" s="117">
        <v>39</v>
      </c>
      <c r="J30" s="117">
        <v>38</v>
      </c>
      <c r="K30" s="117">
        <v>38</v>
      </c>
      <c r="L30" s="117">
        <v>38</v>
      </c>
      <c r="M30" s="117">
        <f t="shared" ref="M30" si="27">L30</f>
        <v>38</v>
      </c>
      <c r="N30" s="117">
        <f t="shared" ref="N30" si="28">M30</f>
        <v>38</v>
      </c>
      <c r="O30" s="117">
        <f t="shared" ref="O30" si="29">N30</f>
        <v>38</v>
      </c>
      <c r="P30" s="117">
        <f t="shared" ref="P30" si="30">O30</f>
        <v>38</v>
      </c>
      <c r="Q30" s="117">
        <f t="shared" ref="Q30" si="31">P30</f>
        <v>38</v>
      </c>
      <c r="R30" s="172" t="s">
        <v>218</v>
      </c>
    </row>
    <row r="31" spans="1:18" x14ac:dyDescent="0.3">
      <c r="A31" s="70" t="s">
        <v>47</v>
      </c>
      <c r="B31" s="80" t="s">
        <v>127</v>
      </c>
      <c r="C31" s="80" t="s">
        <v>69</v>
      </c>
      <c r="D31" s="117">
        <f>E31</f>
        <v>167</v>
      </c>
      <c r="E31" s="117">
        <f>F31</f>
        <v>167</v>
      </c>
      <c r="F31" s="117">
        <f>G31</f>
        <v>167</v>
      </c>
      <c r="G31" s="117">
        <v>167</v>
      </c>
      <c r="H31" s="117">
        <v>166</v>
      </c>
      <c r="I31" s="117">
        <v>164</v>
      </c>
      <c r="J31" s="117">
        <v>163</v>
      </c>
      <c r="K31" s="117">
        <v>163</v>
      </c>
      <c r="L31" s="117">
        <v>163</v>
      </c>
      <c r="M31" s="117">
        <f>L31</f>
        <v>163</v>
      </c>
      <c r="N31" s="117">
        <f t="shared" ref="N31:Q31" si="32">M31</f>
        <v>163</v>
      </c>
      <c r="O31" s="117">
        <f t="shared" si="32"/>
        <v>163</v>
      </c>
      <c r="P31" s="117">
        <f t="shared" si="32"/>
        <v>163</v>
      </c>
      <c r="Q31" s="117">
        <f t="shared" si="32"/>
        <v>163</v>
      </c>
      <c r="R31" s="172" t="s">
        <v>219</v>
      </c>
    </row>
    <row r="32" spans="1:18" ht="28" x14ac:dyDescent="0.3">
      <c r="A32" s="70" t="s">
        <v>47</v>
      </c>
      <c r="B32" s="80" t="s">
        <v>15</v>
      </c>
      <c r="C32" s="80" t="s">
        <v>69</v>
      </c>
      <c r="D32" s="117">
        <f t="shared" ref="D32:F37" si="33">E32</f>
        <v>42</v>
      </c>
      <c r="E32" s="117">
        <f t="shared" si="33"/>
        <v>42</v>
      </c>
      <c r="F32" s="117">
        <f t="shared" si="33"/>
        <v>42</v>
      </c>
      <c r="G32" s="117">
        <v>42</v>
      </c>
      <c r="H32" s="117">
        <v>41</v>
      </c>
      <c r="I32" s="117">
        <v>39</v>
      </c>
      <c r="J32" s="117">
        <v>38</v>
      </c>
      <c r="K32" s="117">
        <v>38</v>
      </c>
      <c r="L32" s="117">
        <v>38</v>
      </c>
      <c r="M32" s="117">
        <f t="shared" ref="M32:M37" si="34">L32</f>
        <v>38</v>
      </c>
      <c r="N32" s="117">
        <f t="shared" ref="N32:Q33" si="35">M32</f>
        <v>38</v>
      </c>
      <c r="O32" s="117">
        <f t="shared" si="35"/>
        <v>38</v>
      </c>
      <c r="P32" s="117">
        <f t="shared" si="35"/>
        <v>38</v>
      </c>
      <c r="Q32" s="117">
        <f t="shared" si="35"/>
        <v>38</v>
      </c>
      <c r="R32" s="172" t="s">
        <v>218</v>
      </c>
    </row>
    <row r="33" spans="1:18" ht="28" x14ac:dyDescent="0.3">
      <c r="A33" s="70" t="s">
        <v>47</v>
      </c>
      <c r="B33" s="80" t="s">
        <v>16</v>
      </c>
      <c r="C33" s="80" t="s">
        <v>69</v>
      </c>
      <c r="D33" s="117">
        <f t="shared" si="33"/>
        <v>42</v>
      </c>
      <c r="E33" s="117">
        <f t="shared" si="33"/>
        <v>42</v>
      </c>
      <c r="F33" s="117">
        <f t="shared" si="33"/>
        <v>42</v>
      </c>
      <c r="G33" s="117">
        <v>42</v>
      </c>
      <c r="H33" s="117">
        <v>41</v>
      </c>
      <c r="I33" s="117">
        <v>39</v>
      </c>
      <c r="J33" s="117">
        <v>38</v>
      </c>
      <c r="K33" s="117">
        <v>38</v>
      </c>
      <c r="L33" s="117">
        <v>38</v>
      </c>
      <c r="M33" s="117">
        <f t="shared" si="34"/>
        <v>38</v>
      </c>
      <c r="N33" s="117">
        <f t="shared" si="35"/>
        <v>38</v>
      </c>
      <c r="O33" s="117">
        <f t="shared" si="35"/>
        <v>38</v>
      </c>
      <c r="P33" s="117">
        <f t="shared" si="35"/>
        <v>38</v>
      </c>
      <c r="Q33" s="117">
        <f t="shared" si="35"/>
        <v>38</v>
      </c>
      <c r="R33" s="172" t="s">
        <v>218</v>
      </c>
    </row>
    <row r="34" spans="1:18" ht="28" x14ac:dyDescent="0.3">
      <c r="A34" s="70" t="s">
        <v>47</v>
      </c>
      <c r="B34" s="80" t="s">
        <v>17</v>
      </c>
      <c r="C34" s="80" t="s">
        <v>69</v>
      </c>
      <c r="D34" s="117">
        <f t="shared" si="33"/>
        <v>26</v>
      </c>
      <c r="E34" s="117">
        <f t="shared" si="33"/>
        <v>26</v>
      </c>
      <c r="F34" s="117">
        <f t="shared" si="33"/>
        <v>26</v>
      </c>
      <c r="G34" s="117">
        <v>26</v>
      </c>
      <c r="H34" s="117">
        <v>25</v>
      </c>
      <c r="I34" s="117">
        <v>23</v>
      </c>
      <c r="J34" s="117">
        <v>22</v>
      </c>
      <c r="K34" s="117">
        <v>22</v>
      </c>
      <c r="L34" s="117">
        <v>22</v>
      </c>
      <c r="M34" s="117">
        <f t="shared" si="34"/>
        <v>22</v>
      </c>
      <c r="N34" s="117">
        <f t="shared" ref="N34:Q35" si="36">M34</f>
        <v>22</v>
      </c>
      <c r="O34" s="117">
        <f t="shared" si="36"/>
        <v>22</v>
      </c>
      <c r="P34" s="117">
        <f t="shared" si="36"/>
        <v>22</v>
      </c>
      <c r="Q34" s="117">
        <f t="shared" si="36"/>
        <v>22</v>
      </c>
      <c r="R34" s="172" t="s">
        <v>217</v>
      </c>
    </row>
    <row r="35" spans="1:18" ht="28" x14ac:dyDescent="0.3">
      <c r="A35" s="70" t="s">
        <v>47</v>
      </c>
      <c r="B35" s="80" t="s">
        <v>18</v>
      </c>
      <c r="C35" s="80" t="s">
        <v>69</v>
      </c>
      <c r="D35" s="117">
        <f t="shared" si="33"/>
        <v>26</v>
      </c>
      <c r="E35" s="117">
        <f t="shared" si="33"/>
        <v>26</v>
      </c>
      <c r="F35" s="117">
        <f t="shared" si="33"/>
        <v>26</v>
      </c>
      <c r="G35" s="117">
        <v>26</v>
      </c>
      <c r="H35" s="117">
        <v>25</v>
      </c>
      <c r="I35" s="117">
        <v>23</v>
      </c>
      <c r="J35" s="117">
        <v>22</v>
      </c>
      <c r="K35" s="117">
        <v>22</v>
      </c>
      <c r="L35" s="117">
        <v>22</v>
      </c>
      <c r="M35" s="117">
        <f t="shared" si="34"/>
        <v>22</v>
      </c>
      <c r="N35" s="117">
        <f t="shared" si="36"/>
        <v>22</v>
      </c>
      <c r="O35" s="117">
        <f t="shared" si="36"/>
        <v>22</v>
      </c>
      <c r="P35" s="117">
        <f t="shared" si="36"/>
        <v>22</v>
      </c>
      <c r="Q35" s="117">
        <f t="shared" si="36"/>
        <v>22</v>
      </c>
      <c r="R35" s="172" t="s">
        <v>217</v>
      </c>
    </row>
    <row r="36" spans="1:18" ht="28" x14ac:dyDescent="0.3">
      <c r="A36" s="70" t="s">
        <v>47</v>
      </c>
      <c r="B36" s="80" t="s">
        <v>19</v>
      </c>
      <c r="C36" s="80" t="s">
        <v>69</v>
      </c>
      <c r="D36" s="117">
        <f t="shared" si="33"/>
        <v>42</v>
      </c>
      <c r="E36" s="117">
        <f t="shared" si="33"/>
        <v>42</v>
      </c>
      <c r="F36" s="117">
        <f t="shared" si="33"/>
        <v>42</v>
      </c>
      <c r="G36" s="117">
        <v>42</v>
      </c>
      <c r="H36" s="117">
        <v>41</v>
      </c>
      <c r="I36" s="117">
        <v>39</v>
      </c>
      <c r="J36" s="117">
        <v>38</v>
      </c>
      <c r="K36" s="117">
        <v>38</v>
      </c>
      <c r="L36" s="117">
        <v>38</v>
      </c>
      <c r="M36" s="117">
        <f t="shared" si="34"/>
        <v>38</v>
      </c>
      <c r="N36" s="117">
        <f t="shared" ref="N36:Q37" si="37">M36</f>
        <v>38</v>
      </c>
      <c r="O36" s="117">
        <f t="shared" si="37"/>
        <v>38</v>
      </c>
      <c r="P36" s="117">
        <f t="shared" si="37"/>
        <v>38</v>
      </c>
      <c r="Q36" s="117">
        <f t="shared" si="37"/>
        <v>38</v>
      </c>
      <c r="R36" s="172" t="s">
        <v>218</v>
      </c>
    </row>
    <row r="37" spans="1:18" ht="28" x14ac:dyDescent="0.3">
      <c r="A37" s="70" t="s">
        <v>47</v>
      </c>
      <c r="B37" s="80" t="s">
        <v>20</v>
      </c>
      <c r="C37" s="80" t="s">
        <v>69</v>
      </c>
      <c r="D37" s="117">
        <f t="shared" si="33"/>
        <v>42</v>
      </c>
      <c r="E37" s="117">
        <f t="shared" si="33"/>
        <v>42</v>
      </c>
      <c r="F37" s="117">
        <f t="shared" si="33"/>
        <v>42</v>
      </c>
      <c r="G37" s="117">
        <v>42</v>
      </c>
      <c r="H37" s="117">
        <v>41</v>
      </c>
      <c r="I37" s="117">
        <v>39</v>
      </c>
      <c r="J37" s="117">
        <v>38</v>
      </c>
      <c r="K37" s="117">
        <v>38</v>
      </c>
      <c r="L37" s="117">
        <v>38</v>
      </c>
      <c r="M37" s="117">
        <f t="shared" si="34"/>
        <v>38</v>
      </c>
      <c r="N37" s="117">
        <f t="shared" si="37"/>
        <v>38</v>
      </c>
      <c r="O37" s="117">
        <f t="shared" si="37"/>
        <v>38</v>
      </c>
      <c r="P37" s="117">
        <f t="shared" si="37"/>
        <v>38</v>
      </c>
      <c r="Q37" s="117">
        <f t="shared" si="37"/>
        <v>38</v>
      </c>
      <c r="R37" s="172" t="s">
        <v>218</v>
      </c>
    </row>
    <row r="38" spans="1:18" ht="28" x14ac:dyDescent="0.3">
      <c r="A38" s="70" t="s">
        <v>47</v>
      </c>
      <c r="B38" s="80" t="s">
        <v>72</v>
      </c>
      <c r="C38" s="80" t="s">
        <v>70</v>
      </c>
      <c r="D38" s="117">
        <f t="shared" ref="D38" si="38">E38</f>
        <v>42</v>
      </c>
      <c r="E38" s="117">
        <f t="shared" ref="E38" si="39">F38</f>
        <v>42</v>
      </c>
      <c r="F38" s="117">
        <f t="shared" ref="F38" si="40">G38</f>
        <v>42</v>
      </c>
      <c r="G38" s="117">
        <v>42</v>
      </c>
      <c r="H38" s="117">
        <v>41</v>
      </c>
      <c r="I38" s="117">
        <v>39</v>
      </c>
      <c r="J38" s="117">
        <v>38</v>
      </c>
      <c r="K38" s="117">
        <v>38</v>
      </c>
      <c r="L38" s="117">
        <v>38</v>
      </c>
      <c r="M38" s="117">
        <f t="shared" ref="M38" si="41">L38</f>
        <v>38</v>
      </c>
      <c r="N38" s="117">
        <f t="shared" ref="N38" si="42">M38</f>
        <v>38</v>
      </c>
      <c r="O38" s="117">
        <f t="shared" ref="O38" si="43">N38</f>
        <v>38</v>
      </c>
      <c r="P38" s="117">
        <f t="shared" ref="P38" si="44">O38</f>
        <v>38</v>
      </c>
      <c r="Q38" s="117">
        <f t="shared" ref="Q38" si="45">P38</f>
        <v>38</v>
      </c>
      <c r="R38" s="172" t="s">
        <v>218</v>
      </c>
    </row>
    <row r="39" spans="1:18" x14ac:dyDescent="0.3">
      <c r="A39" s="70" t="s">
        <v>47</v>
      </c>
      <c r="B39" s="80" t="s">
        <v>127</v>
      </c>
      <c r="C39" s="80" t="s">
        <v>70</v>
      </c>
      <c r="D39" s="117">
        <f>E39</f>
        <v>167</v>
      </c>
      <c r="E39" s="117">
        <f>F39</f>
        <v>167</v>
      </c>
      <c r="F39" s="117">
        <f>G39</f>
        <v>167</v>
      </c>
      <c r="G39" s="117">
        <v>167</v>
      </c>
      <c r="H39" s="117">
        <v>166</v>
      </c>
      <c r="I39" s="117">
        <v>164</v>
      </c>
      <c r="J39" s="117">
        <v>163</v>
      </c>
      <c r="K39" s="117">
        <v>163</v>
      </c>
      <c r="L39" s="117">
        <v>163</v>
      </c>
      <c r="M39" s="117">
        <f>L39</f>
        <v>163</v>
      </c>
      <c r="N39" s="117">
        <f t="shared" ref="N39:Q39" si="46">M39</f>
        <v>163</v>
      </c>
      <c r="O39" s="117">
        <f t="shared" si="46"/>
        <v>163</v>
      </c>
      <c r="P39" s="117">
        <f t="shared" si="46"/>
        <v>163</v>
      </c>
      <c r="Q39" s="117">
        <f t="shared" si="46"/>
        <v>163</v>
      </c>
      <c r="R39" s="172" t="s">
        <v>219</v>
      </c>
    </row>
    <row r="40" spans="1:18" ht="28" x14ac:dyDescent="0.3">
      <c r="A40" s="70" t="s">
        <v>47</v>
      </c>
      <c r="B40" s="80" t="s">
        <v>15</v>
      </c>
      <c r="C40" s="80" t="s">
        <v>70</v>
      </c>
      <c r="D40" s="117">
        <f t="shared" ref="D40:F45" si="47">E40</f>
        <v>42</v>
      </c>
      <c r="E40" s="117">
        <f t="shared" si="47"/>
        <v>42</v>
      </c>
      <c r="F40" s="117">
        <f t="shared" si="47"/>
        <v>42</v>
      </c>
      <c r="G40" s="117">
        <v>42</v>
      </c>
      <c r="H40" s="117">
        <v>41</v>
      </c>
      <c r="I40" s="117">
        <v>39</v>
      </c>
      <c r="J40" s="117">
        <v>38</v>
      </c>
      <c r="K40" s="117">
        <v>38</v>
      </c>
      <c r="L40" s="117">
        <v>38</v>
      </c>
      <c r="M40" s="117">
        <f t="shared" ref="M40:M45" si="48">L40</f>
        <v>38</v>
      </c>
      <c r="N40" s="117">
        <f t="shared" ref="N40:Q41" si="49">M40</f>
        <v>38</v>
      </c>
      <c r="O40" s="117">
        <f t="shared" si="49"/>
        <v>38</v>
      </c>
      <c r="P40" s="117">
        <f t="shared" si="49"/>
        <v>38</v>
      </c>
      <c r="Q40" s="117">
        <f t="shared" si="49"/>
        <v>38</v>
      </c>
      <c r="R40" s="172" t="s">
        <v>218</v>
      </c>
    </row>
    <row r="41" spans="1:18" ht="28" x14ac:dyDescent="0.3">
      <c r="A41" s="70" t="s">
        <v>47</v>
      </c>
      <c r="B41" s="80" t="s">
        <v>16</v>
      </c>
      <c r="C41" s="80" t="s">
        <v>70</v>
      </c>
      <c r="D41" s="117">
        <f t="shared" si="47"/>
        <v>42</v>
      </c>
      <c r="E41" s="117">
        <f t="shared" si="47"/>
        <v>42</v>
      </c>
      <c r="F41" s="117">
        <f t="shared" si="47"/>
        <v>42</v>
      </c>
      <c r="G41" s="117">
        <v>42</v>
      </c>
      <c r="H41" s="117">
        <v>41</v>
      </c>
      <c r="I41" s="117">
        <v>39</v>
      </c>
      <c r="J41" s="117">
        <v>38</v>
      </c>
      <c r="K41" s="117">
        <v>38</v>
      </c>
      <c r="L41" s="117">
        <v>38</v>
      </c>
      <c r="M41" s="117">
        <f t="shared" si="48"/>
        <v>38</v>
      </c>
      <c r="N41" s="117">
        <f t="shared" si="49"/>
        <v>38</v>
      </c>
      <c r="O41" s="117">
        <f t="shared" si="49"/>
        <v>38</v>
      </c>
      <c r="P41" s="117">
        <f t="shared" si="49"/>
        <v>38</v>
      </c>
      <c r="Q41" s="117">
        <f t="shared" si="49"/>
        <v>38</v>
      </c>
      <c r="R41" s="172" t="s">
        <v>218</v>
      </c>
    </row>
    <row r="42" spans="1:18" ht="28" x14ac:dyDescent="0.3">
      <c r="A42" s="70" t="s">
        <v>47</v>
      </c>
      <c r="B42" s="80" t="s">
        <v>17</v>
      </c>
      <c r="C42" s="80" t="s">
        <v>70</v>
      </c>
      <c r="D42" s="117">
        <f t="shared" si="47"/>
        <v>26</v>
      </c>
      <c r="E42" s="117">
        <f t="shared" si="47"/>
        <v>26</v>
      </c>
      <c r="F42" s="117">
        <f t="shared" si="47"/>
        <v>26</v>
      </c>
      <c r="G42" s="117">
        <v>26</v>
      </c>
      <c r="H42" s="117">
        <v>25</v>
      </c>
      <c r="I42" s="117">
        <v>23</v>
      </c>
      <c r="J42" s="117">
        <v>22</v>
      </c>
      <c r="K42" s="117">
        <v>22</v>
      </c>
      <c r="L42" s="117">
        <v>22</v>
      </c>
      <c r="M42" s="117">
        <f t="shared" si="48"/>
        <v>22</v>
      </c>
      <c r="N42" s="117">
        <f t="shared" ref="N42:Q43" si="50">M42</f>
        <v>22</v>
      </c>
      <c r="O42" s="117">
        <f t="shared" si="50"/>
        <v>22</v>
      </c>
      <c r="P42" s="117">
        <f t="shared" si="50"/>
        <v>22</v>
      </c>
      <c r="Q42" s="117">
        <f t="shared" si="50"/>
        <v>22</v>
      </c>
      <c r="R42" s="172" t="s">
        <v>217</v>
      </c>
    </row>
    <row r="43" spans="1:18" ht="28" x14ac:dyDescent="0.3">
      <c r="A43" s="70" t="s">
        <v>47</v>
      </c>
      <c r="B43" s="80" t="s">
        <v>18</v>
      </c>
      <c r="C43" s="80" t="s">
        <v>70</v>
      </c>
      <c r="D43" s="117">
        <f t="shared" si="47"/>
        <v>26</v>
      </c>
      <c r="E43" s="117">
        <f t="shared" si="47"/>
        <v>26</v>
      </c>
      <c r="F43" s="117">
        <f t="shared" si="47"/>
        <v>26</v>
      </c>
      <c r="G43" s="117">
        <v>26</v>
      </c>
      <c r="H43" s="117">
        <v>25</v>
      </c>
      <c r="I43" s="117">
        <v>23</v>
      </c>
      <c r="J43" s="117">
        <v>22</v>
      </c>
      <c r="K43" s="117">
        <v>22</v>
      </c>
      <c r="L43" s="117">
        <v>22</v>
      </c>
      <c r="M43" s="117">
        <f t="shared" si="48"/>
        <v>22</v>
      </c>
      <c r="N43" s="117">
        <f t="shared" si="50"/>
        <v>22</v>
      </c>
      <c r="O43" s="117">
        <f t="shared" si="50"/>
        <v>22</v>
      </c>
      <c r="P43" s="117">
        <f t="shared" si="50"/>
        <v>22</v>
      </c>
      <c r="Q43" s="117">
        <f t="shared" si="50"/>
        <v>22</v>
      </c>
      <c r="R43" s="172" t="s">
        <v>217</v>
      </c>
    </row>
    <row r="44" spans="1:18" ht="28" x14ac:dyDescent="0.3">
      <c r="A44" s="70" t="s">
        <v>47</v>
      </c>
      <c r="B44" s="80" t="s">
        <v>19</v>
      </c>
      <c r="C44" s="80" t="s">
        <v>70</v>
      </c>
      <c r="D44" s="117">
        <f t="shared" si="47"/>
        <v>42</v>
      </c>
      <c r="E44" s="117">
        <f t="shared" si="47"/>
        <v>42</v>
      </c>
      <c r="F44" s="117">
        <f t="shared" si="47"/>
        <v>42</v>
      </c>
      <c r="G44" s="117">
        <v>42</v>
      </c>
      <c r="H44" s="117">
        <v>41</v>
      </c>
      <c r="I44" s="117">
        <v>39</v>
      </c>
      <c r="J44" s="117">
        <v>38</v>
      </c>
      <c r="K44" s="117">
        <v>38</v>
      </c>
      <c r="L44" s="117">
        <v>38</v>
      </c>
      <c r="M44" s="117">
        <f t="shared" si="48"/>
        <v>38</v>
      </c>
      <c r="N44" s="117">
        <f t="shared" ref="N44:Q45" si="51">M44</f>
        <v>38</v>
      </c>
      <c r="O44" s="117">
        <f t="shared" si="51"/>
        <v>38</v>
      </c>
      <c r="P44" s="117">
        <f t="shared" si="51"/>
        <v>38</v>
      </c>
      <c r="Q44" s="117">
        <f t="shared" si="51"/>
        <v>38</v>
      </c>
      <c r="R44" s="172" t="s">
        <v>218</v>
      </c>
    </row>
    <row r="45" spans="1:18" ht="28" x14ac:dyDescent="0.3">
      <c r="A45" s="70" t="s">
        <v>47</v>
      </c>
      <c r="B45" s="80" t="s">
        <v>20</v>
      </c>
      <c r="C45" s="80" t="s">
        <v>70</v>
      </c>
      <c r="D45" s="117">
        <f t="shared" si="47"/>
        <v>42</v>
      </c>
      <c r="E45" s="117">
        <f t="shared" si="47"/>
        <v>42</v>
      </c>
      <c r="F45" s="117">
        <f t="shared" si="47"/>
        <v>42</v>
      </c>
      <c r="G45" s="117">
        <v>42</v>
      </c>
      <c r="H45" s="117">
        <v>41</v>
      </c>
      <c r="I45" s="117">
        <v>39</v>
      </c>
      <c r="J45" s="117">
        <v>38</v>
      </c>
      <c r="K45" s="117">
        <v>38</v>
      </c>
      <c r="L45" s="117">
        <v>38</v>
      </c>
      <c r="M45" s="117">
        <f t="shared" si="48"/>
        <v>38</v>
      </c>
      <c r="N45" s="117">
        <f t="shared" si="51"/>
        <v>38</v>
      </c>
      <c r="O45" s="117">
        <f t="shared" si="51"/>
        <v>38</v>
      </c>
      <c r="P45" s="117">
        <f t="shared" si="51"/>
        <v>38</v>
      </c>
      <c r="Q45" s="117">
        <f t="shared" si="51"/>
        <v>38</v>
      </c>
      <c r="R45" s="172" t="s">
        <v>218</v>
      </c>
    </row>
    <row r="46" spans="1:18" x14ac:dyDescent="0.3">
      <c r="A46" s="70" t="s">
        <v>47</v>
      </c>
      <c r="B46" s="80" t="s">
        <v>128</v>
      </c>
      <c r="C46" s="80" t="s">
        <v>67</v>
      </c>
      <c r="D46" s="117">
        <f t="shared" ref="D46:F55" si="52">E46</f>
        <v>167</v>
      </c>
      <c r="E46" s="117">
        <f t="shared" si="52"/>
        <v>167</v>
      </c>
      <c r="F46" s="117">
        <f t="shared" si="52"/>
        <v>167</v>
      </c>
      <c r="G46" s="117">
        <v>167</v>
      </c>
      <c r="H46" s="117">
        <v>166</v>
      </c>
      <c r="I46" s="117">
        <v>164</v>
      </c>
      <c r="J46" s="117">
        <v>163</v>
      </c>
      <c r="K46" s="117">
        <v>163</v>
      </c>
      <c r="L46" s="117">
        <v>163</v>
      </c>
      <c r="M46" s="117">
        <f t="shared" ref="M46:M55" si="53">L46</f>
        <v>163</v>
      </c>
      <c r="N46" s="117">
        <f t="shared" ref="N46:Q55" si="54">M46</f>
        <v>163</v>
      </c>
      <c r="O46" s="117">
        <f t="shared" si="54"/>
        <v>163</v>
      </c>
      <c r="P46" s="117">
        <f t="shared" si="54"/>
        <v>163</v>
      </c>
      <c r="Q46" s="117">
        <f t="shared" si="54"/>
        <v>163</v>
      </c>
      <c r="R46" s="172" t="s">
        <v>219</v>
      </c>
    </row>
    <row r="47" spans="1:18" x14ac:dyDescent="0.3">
      <c r="A47" s="70" t="s">
        <v>47</v>
      </c>
      <c r="B47" s="80" t="s">
        <v>128</v>
      </c>
      <c r="C47" s="80" t="s">
        <v>9</v>
      </c>
      <c r="D47" s="117">
        <f t="shared" si="52"/>
        <v>167</v>
      </c>
      <c r="E47" s="117">
        <f t="shared" si="52"/>
        <v>167</v>
      </c>
      <c r="F47" s="117">
        <f t="shared" si="52"/>
        <v>167</v>
      </c>
      <c r="G47" s="117">
        <v>167</v>
      </c>
      <c r="H47" s="117">
        <v>166</v>
      </c>
      <c r="I47" s="117">
        <v>164</v>
      </c>
      <c r="J47" s="117">
        <v>163</v>
      </c>
      <c r="K47" s="117">
        <v>163</v>
      </c>
      <c r="L47" s="117">
        <v>163</v>
      </c>
      <c r="M47" s="117">
        <f t="shared" si="53"/>
        <v>163</v>
      </c>
      <c r="N47" s="117">
        <f t="shared" si="54"/>
        <v>163</v>
      </c>
      <c r="O47" s="117">
        <f t="shared" si="54"/>
        <v>163</v>
      </c>
      <c r="P47" s="117">
        <f t="shared" si="54"/>
        <v>163</v>
      </c>
      <c r="Q47" s="117">
        <f t="shared" si="54"/>
        <v>163</v>
      </c>
      <c r="R47" s="172" t="s">
        <v>219</v>
      </c>
    </row>
    <row r="48" spans="1:18" x14ac:dyDescent="0.3">
      <c r="A48" s="70" t="s">
        <v>47</v>
      </c>
      <c r="B48" s="80" t="s">
        <v>128</v>
      </c>
      <c r="C48" s="80" t="s">
        <v>68</v>
      </c>
      <c r="D48" s="117">
        <f t="shared" si="52"/>
        <v>167</v>
      </c>
      <c r="E48" s="117">
        <f t="shared" si="52"/>
        <v>167</v>
      </c>
      <c r="F48" s="117">
        <f t="shared" si="52"/>
        <v>167</v>
      </c>
      <c r="G48" s="117">
        <v>167</v>
      </c>
      <c r="H48" s="117">
        <v>166</v>
      </c>
      <c r="I48" s="117">
        <v>164</v>
      </c>
      <c r="J48" s="117">
        <v>163</v>
      </c>
      <c r="K48" s="117">
        <v>163</v>
      </c>
      <c r="L48" s="117">
        <v>163</v>
      </c>
      <c r="M48" s="117">
        <f t="shared" si="53"/>
        <v>163</v>
      </c>
      <c r="N48" s="117">
        <f t="shared" si="54"/>
        <v>163</v>
      </c>
      <c r="O48" s="117">
        <f t="shared" si="54"/>
        <v>163</v>
      </c>
      <c r="P48" s="117">
        <f t="shared" si="54"/>
        <v>163</v>
      </c>
      <c r="Q48" s="117">
        <f t="shared" si="54"/>
        <v>163</v>
      </c>
      <c r="R48" s="172" t="s">
        <v>219</v>
      </c>
    </row>
    <row r="49" spans="1:18" x14ac:dyDescent="0.3">
      <c r="A49" s="70" t="s">
        <v>47</v>
      </c>
      <c r="B49" s="80" t="s">
        <v>128</v>
      </c>
      <c r="C49" s="80" t="s">
        <v>11</v>
      </c>
      <c r="D49" s="117">
        <f t="shared" si="52"/>
        <v>167</v>
      </c>
      <c r="E49" s="117">
        <f t="shared" si="52"/>
        <v>167</v>
      </c>
      <c r="F49" s="117">
        <f t="shared" si="52"/>
        <v>167</v>
      </c>
      <c r="G49" s="117">
        <v>167</v>
      </c>
      <c r="H49" s="117">
        <v>166</v>
      </c>
      <c r="I49" s="117">
        <v>164</v>
      </c>
      <c r="J49" s="117">
        <v>163</v>
      </c>
      <c r="K49" s="117">
        <v>163</v>
      </c>
      <c r="L49" s="117">
        <v>163</v>
      </c>
      <c r="M49" s="117">
        <f t="shared" si="53"/>
        <v>163</v>
      </c>
      <c r="N49" s="117">
        <f t="shared" si="54"/>
        <v>163</v>
      </c>
      <c r="O49" s="117">
        <f t="shared" si="54"/>
        <v>163</v>
      </c>
      <c r="P49" s="117">
        <f t="shared" si="54"/>
        <v>163</v>
      </c>
      <c r="Q49" s="117">
        <f t="shared" si="54"/>
        <v>163</v>
      </c>
      <c r="R49" s="172" t="s">
        <v>219</v>
      </c>
    </row>
    <row r="50" spans="1:18" x14ac:dyDescent="0.3">
      <c r="A50" s="70" t="s">
        <v>47</v>
      </c>
      <c r="B50" s="80" t="s">
        <v>128</v>
      </c>
      <c r="C50" s="80" t="s">
        <v>3</v>
      </c>
      <c r="D50" s="117">
        <f t="shared" si="52"/>
        <v>167</v>
      </c>
      <c r="E50" s="117">
        <f t="shared" si="52"/>
        <v>167</v>
      </c>
      <c r="F50" s="117">
        <f t="shared" si="52"/>
        <v>167</v>
      </c>
      <c r="G50" s="117">
        <v>167</v>
      </c>
      <c r="H50" s="117">
        <v>166</v>
      </c>
      <c r="I50" s="117">
        <v>164</v>
      </c>
      <c r="J50" s="117">
        <v>163</v>
      </c>
      <c r="K50" s="117">
        <v>163</v>
      </c>
      <c r="L50" s="117">
        <v>163</v>
      </c>
      <c r="M50" s="117">
        <f t="shared" si="53"/>
        <v>163</v>
      </c>
      <c r="N50" s="117">
        <f t="shared" si="54"/>
        <v>163</v>
      </c>
      <c r="O50" s="117">
        <f t="shared" si="54"/>
        <v>163</v>
      </c>
      <c r="P50" s="117">
        <f t="shared" si="54"/>
        <v>163</v>
      </c>
      <c r="Q50" s="117">
        <f t="shared" si="54"/>
        <v>163</v>
      </c>
      <c r="R50" s="172" t="s">
        <v>219</v>
      </c>
    </row>
    <row r="51" spans="1:18" x14ac:dyDescent="0.3">
      <c r="A51" s="70" t="s">
        <v>47</v>
      </c>
      <c r="B51" s="80" t="s">
        <v>128</v>
      </c>
      <c r="C51" s="80" t="s">
        <v>69</v>
      </c>
      <c r="D51" s="117">
        <f t="shared" si="52"/>
        <v>167</v>
      </c>
      <c r="E51" s="117">
        <f t="shared" si="52"/>
        <v>167</v>
      </c>
      <c r="F51" s="117">
        <f t="shared" si="52"/>
        <v>167</v>
      </c>
      <c r="G51" s="117">
        <v>167</v>
      </c>
      <c r="H51" s="117">
        <v>166</v>
      </c>
      <c r="I51" s="117">
        <v>164</v>
      </c>
      <c r="J51" s="117">
        <v>163</v>
      </c>
      <c r="K51" s="117">
        <v>163</v>
      </c>
      <c r="L51" s="117">
        <v>163</v>
      </c>
      <c r="M51" s="117">
        <f t="shared" si="53"/>
        <v>163</v>
      </c>
      <c r="N51" s="117">
        <f t="shared" si="54"/>
        <v>163</v>
      </c>
      <c r="O51" s="117">
        <f t="shared" si="54"/>
        <v>163</v>
      </c>
      <c r="P51" s="117">
        <f t="shared" si="54"/>
        <v>163</v>
      </c>
      <c r="Q51" s="117">
        <f t="shared" si="54"/>
        <v>163</v>
      </c>
      <c r="R51" s="172" t="s">
        <v>219</v>
      </c>
    </row>
    <row r="52" spans="1:18" x14ac:dyDescent="0.3">
      <c r="A52" s="70" t="s">
        <v>47</v>
      </c>
      <c r="B52" s="80" t="s">
        <v>128</v>
      </c>
      <c r="C52" s="80" t="s">
        <v>70</v>
      </c>
      <c r="D52" s="117">
        <f t="shared" si="52"/>
        <v>167</v>
      </c>
      <c r="E52" s="117">
        <f t="shared" si="52"/>
        <v>167</v>
      </c>
      <c r="F52" s="117">
        <f t="shared" si="52"/>
        <v>167</v>
      </c>
      <c r="G52" s="117">
        <v>167</v>
      </c>
      <c r="H52" s="117">
        <v>166</v>
      </c>
      <c r="I52" s="117">
        <v>164</v>
      </c>
      <c r="J52" s="117">
        <v>163</v>
      </c>
      <c r="K52" s="117">
        <v>163</v>
      </c>
      <c r="L52" s="117">
        <v>163</v>
      </c>
      <c r="M52" s="117">
        <f t="shared" si="53"/>
        <v>163</v>
      </c>
      <c r="N52" s="117">
        <f t="shared" si="54"/>
        <v>163</v>
      </c>
      <c r="O52" s="117">
        <f t="shared" si="54"/>
        <v>163</v>
      </c>
      <c r="P52" s="117">
        <f t="shared" si="54"/>
        <v>163</v>
      </c>
      <c r="Q52" s="117">
        <f t="shared" si="54"/>
        <v>163</v>
      </c>
      <c r="R52" s="172" t="s">
        <v>219</v>
      </c>
    </row>
    <row r="53" spans="1:18" ht="28" x14ac:dyDescent="0.3">
      <c r="A53" s="70" t="s">
        <v>47</v>
      </c>
      <c r="B53" s="80" t="s">
        <v>73</v>
      </c>
      <c r="C53" s="80" t="s">
        <v>188</v>
      </c>
      <c r="D53" s="117">
        <f t="shared" si="52"/>
        <v>77</v>
      </c>
      <c r="E53" s="117">
        <f t="shared" si="52"/>
        <v>77</v>
      </c>
      <c r="F53" s="117">
        <f t="shared" si="52"/>
        <v>77</v>
      </c>
      <c r="G53" s="117">
        <v>77</v>
      </c>
      <c r="H53" s="117">
        <v>76</v>
      </c>
      <c r="I53" s="117">
        <v>74</v>
      </c>
      <c r="J53" s="117">
        <v>73</v>
      </c>
      <c r="K53" s="117">
        <v>73</v>
      </c>
      <c r="L53" s="117">
        <v>73</v>
      </c>
      <c r="M53" s="117">
        <f t="shared" si="53"/>
        <v>73</v>
      </c>
      <c r="N53" s="117">
        <f t="shared" si="54"/>
        <v>73</v>
      </c>
      <c r="O53" s="117">
        <f t="shared" si="54"/>
        <v>73</v>
      </c>
      <c r="P53" s="117">
        <f t="shared" si="54"/>
        <v>73</v>
      </c>
      <c r="Q53" s="117">
        <f t="shared" si="54"/>
        <v>73</v>
      </c>
      <c r="R53" s="172" t="s">
        <v>220</v>
      </c>
    </row>
    <row r="54" spans="1:18" ht="28" x14ac:dyDescent="0.3">
      <c r="A54" s="70" t="s">
        <v>47</v>
      </c>
      <c r="B54" s="80" t="s">
        <v>73</v>
      </c>
      <c r="C54" s="80" t="s">
        <v>189</v>
      </c>
      <c r="D54" s="117">
        <f t="shared" si="52"/>
        <v>77</v>
      </c>
      <c r="E54" s="117">
        <f t="shared" si="52"/>
        <v>77</v>
      </c>
      <c r="F54" s="117">
        <f t="shared" si="52"/>
        <v>77</v>
      </c>
      <c r="G54" s="117">
        <v>77</v>
      </c>
      <c r="H54" s="117">
        <v>76</v>
      </c>
      <c r="I54" s="117">
        <v>74</v>
      </c>
      <c r="J54" s="117">
        <v>73</v>
      </c>
      <c r="K54" s="117">
        <v>73</v>
      </c>
      <c r="L54" s="117">
        <v>73</v>
      </c>
      <c r="M54" s="117">
        <f t="shared" si="53"/>
        <v>73</v>
      </c>
      <c r="N54" s="117">
        <f t="shared" si="54"/>
        <v>73</v>
      </c>
      <c r="O54" s="117">
        <f t="shared" si="54"/>
        <v>73</v>
      </c>
      <c r="P54" s="117">
        <f t="shared" si="54"/>
        <v>73</v>
      </c>
      <c r="Q54" s="117">
        <f t="shared" si="54"/>
        <v>73</v>
      </c>
      <c r="R54" s="172" t="s">
        <v>220</v>
      </c>
    </row>
    <row r="55" spans="1:18" ht="28" x14ac:dyDescent="0.3">
      <c r="A55" s="70" t="s">
        <v>47</v>
      </c>
      <c r="B55" s="80" t="s">
        <v>73</v>
      </c>
      <c r="C55" s="80" t="s">
        <v>190</v>
      </c>
      <c r="D55" s="117">
        <f t="shared" si="52"/>
        <v>77</v>
      </c>
      <c r="E55" s="117">
        <f t="shared" si="52"/>
        <v>77</v>
      </c>
      <c r="F55" s="117">
        <f t="shared" si="52"/>
        <v>77</v>
      </c>
      <c r="G55" s="117">
        <v>77</v>
      </c>
      <c r="H55" s="117">
        <v>76</v>
      </c>
      <c r="I55" s="117">
        <v>74</v>
      </c>
      <c r="J55" s="117">
        <v>73</v>
      </c>
      <c r="K55" s="117">
        <v>73</v>
      </c>
      <c r="L55" s="117">
        <v>73</v>
      </c>
      <c r="M55" s="117">
        <f t="shared" si="53"/>
        <v>73</v>
      </c>
      <c r="N55" s="117">
        <f t="shared" si="54"/>
        <v>73</v>
      </c>
      <c r="O55" s="117">
        <f t="shared" si="54"/>
        <v>73</v>
      </c>
      <c r="P55" s="117">
        <f t="shared" si="54"/>
        <v>73</v>
      </c>
      <c r="Q55" s="117">
        <f t="shared" si="54"/>
        <v>73</v>
      </c>
      <c r="R55" s="172" t="s">
        <v>220</v>
      </c>
    </row>
  </sheetData>
  <autoFilter ref="A3:Q55" xr:uid="{52BD83A5-3354-4D62-A02B-31E217442497}"/>
  <pageMargins left="0.7" right="0.7" top="0.75" bottom="0.75" header="0.3" footer="0.3"/>
  <pageSetup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heet42">
    <tabColor theme="9" tint="-0.499984740745262"/>
  </sheetPr>
  <dimension ref="A1"/>
  <sheetViews>
    <sheetView workbookViewId="0">
      <selection sqref="A1:XFD1048576"/>
    </sheetView>
  </sheetViews>
  <sheetFormatPr defaultColWidth="9.08203125" defaultRowHeight="14" x14ac:dyDescent="0.3"/>
  <cols>
    <col min="1" max="1" width="9.08203125" style="176" customWidth="1"/>
    <col min="2" max="16384" width="9.08203125" style="176"/>
  </cols>
  <sheetData/>
  <mergeCells count="1">
    <mergeCell ref="A1:XFD1048576"/>
  </mergeCells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heet43" filterMode="1">
    <tabColor theme="6" tint="0.59999389629810485"/>
  </sheetPr>
  <dimension ref="A1:P215"/>
  <sheetViews>
    <sheetView zoomScaleNormal="100" workbookViewId="0">
      <selection activeCell="B27" sqref="B27"/>
    </sheetView>
  </sheetViews>
  <sheetFormatPr defaultRowHeight="14" outlineLevelRow="1" x14ac:dyDescent="0.3"/>
  <cols>
    <col min="1" max="1" width="12.75" style="33" customWidth="1"/>
    <col min="2" max="2" width="42.75" style="75" bestFit="1" customWidth="1"/>
    <col min="3" max="4" width="18.08203125" style="33" customWidth="1"/>
    <col min="5" max="5" width="21.33203125" style="33" customWidth="1"/>
    <col min="6" max="6" width="14.33203125" style="150" bestFit="1" customWidth="1"/>
    <col min="7" max="7" width="14.33203125" style="150" customWidth="1"/>
    <col min="8" max="8" width="12.5" style="33" bestFit="1" customWidth="1"/>
    <col min="9" max="9" width="32" customWidth="1"/>
  </cols>
  <sheetData>
    <row r="1" spans="1:16" outlineLevel="1" x14ac:dyDescent="0.3">
      <c r="A1" s="21"/>
      <c r="B1" s="5"/>
      <c r="C1" s="21"/>
      <c r="D1" s="21"/>
      <c r="E1" s="21"/>
      <c r="F1" s="21"/>
      <c r="G1" s="21"/>
      <c r="H1" s="21"/>
    </row>
    <row r="2" spans="1:16" ht="52.5" customHeight="1" outlineLevel="1" x14ac:dyDescent="0.3">
      <c r="A2" s="118" t="s">
        <v>130</v>
      </c>
      <c r="B2" s="121" t="s">
        <v>139</v>
      </c>
      <c r="C2" s="131"/>
      <c r="D2" s="131"/>
      <c r="E2" s="131"/>
      <c r="F2" s="175" t="s">
        <v>224</v>
      </c>
      <c r="G2" s="174"/>
      <c r="H2" s="174" t="s">
        <v>223</v>
      </c>
    </row>
    <row r="3" spans="1:16" s="35" customFormat="1" ht="28" x14ac:dyDescent="0.3">
      <c r="A3" s="56" t="s">
        <v>132</v>
      </c>
      <c r="B3" s="56" t="s">
        <v>146</v>
      </c>
      <c r="C3" s="56" t="s">
        <v>136</v>
      </c>
      <c r="D3" s="56" t="s">
        <v>40</v>
      </c>
      <c r="E3" s="103" t="s">
        <v>41</v>
      </c>
      <c r="F3" s="99" t="s">
        <v>221</v>
      </c>
      <c r="G3" s="99" t="s">
        <v>176</v>
      </c>
      <c r="H3" s="99" t="s">
        <v>221</v>
      </c>
    </row>
    <row r="4" spans="1:16" s="16" customFormat="1" x14ac:dyDescent="0.3">
      <c r="A4" s="72" t="s">
        <v>47</v>
      </c>
      <c r="B4" s="74" t="s">
        <v>13</v>
      </c>
      <c r="C4" s="74" t="s">
        <v>3</v>
      </c>
      <c r="D4" s="74" t="s">
        <v>42</v>
      </c>
      <c r="E4" s="74" t="s">
        <v>43</v>
      </c>
      <c r="F4" s="95">
        <v>0.39500000000000002</v>
      </c>
      <c r="G4" s="132">
        <v>1</v>
      </c>
      <c r="H4" s="95">
        <v>0.39500000000000002</v>
      </c>
    </row>
    <row r="5" spans="1:16" s="16" customFormat="1" x14ac:dyDescent="0.3">
      <c r="A5" s="72" t="s">
        <v>47</v>
      </c>
      <c r="B5" s="74" t="s">
        <v>14</v>
      </c>
      <c r="C5" s="74" t="s">
        <v>3</v>
      </c>
      <c r="D5" s="74" t="s">
        <v>42</v>
      </c>
      <c r="E5" s="74" t="s">
        <v>43</v>
      </c>
      <c r="F5" s="95">
        <v>0.39500000000000002</v>
      </c>
      <c r="G5" s="132">
        <v>1</v>
      </c>
      <c r="H5" s="95">
        <v>0.39500000000000002</v>
      </c>
    </row>
    <row r="6" spans="1:16" s="16" customFormat="1" x14ac:dyDescent="0.3">
      <c r="A6" s="72" t="s">
        <v>47</v>
      </c>
      <c r="B6" s="74" t="s">
        <v>15</v>
      </c>
      <c r="C6" s="74" t="s">
        <v>3</v>
      </c>
      <c r="D6" s="74" t="s">
        <v>42</v>
      </c>
      <c r="E6" s="74" t="s">
        <v>43</v>
      </c>
      <c r="F6" s="95">
        <v>0.91</v>
      </c>
      <c r="G6" s="132">
        <v>1</v>
      </c>
      <c r="H6" s="95">
        <v>0.91</v>
      </c>
    </row>
    <row r="7" spans="1:16" s="16" customFormat="1" x14ac:dyDescent="0.3">
      <c r="A7" s="72" t="s">
        <v>47</v>
      </c>
      <c r="B7" s="74" t="s">
        <v>16</v>
      </c>
      <c r="C7" s="74" t="s">
        <v>3</v>
      </c>
      <c r="D7" s="74" t="s">
        <v>42</v>
      </c>
      <c r="E7" s="74" t="s">
        <v>43</v>
      </c>
      <c r="F7" s="95">
        <v>0.91</v>
      </c>
      <c r="G7" s="132">
        <v>1</v>
      </c>
      <c r="H7" s="95">
        <v>0.91</v>
      </c>
    </row>
    <row r="8" spans="1:16" s="16" customFormat="1" x14ac:dyDescent="0.3">
      <c r="A8" s="72" t="s">
        <v>47</v>
      </c>
      <c r="B8" s="74" t="s">
        <v>17</v>
      </c>
      <c r="C8" s="74" t="s">
        <v>3</v>
      </c>
      <c r="D8" s="74" t="s">
        <v>42</v>
      </c>
      <c r="E8" s="74" t="s">
        <v>43</v>
      </c>
      <c r="F8" s="95">
        <v>0.48509999999999992</v>
      </c>
      <c r="G8" s="132">
        <v>3.3</v>
      </c>
      <c r="H8" s="95">
        <v>0.14699999999999999</v>
      </c>
      <c r="I8" s="19"/>
      <c r="P8" s="20"/>
    </row>
    <row r="9" spans="1:16" s="16" customFormat="1" x14ac:dyDescent="0.3">
      <c r="A9" s="72" t="s">
        <v>47</v>
      </c>
      <c r="B9" s="74" t="s">
        <v>18</v>
      </c>
      <c r="C9" s="74" t="s">
        <v>3</v>
      </c>
      <c r="D9" s="74" t="s">
        <v>42</v>
      </c>
      <c r="E9" s="74" t="s">
        <v>43</v>
      </c>
      <c r="F9" s="95">
        <v>0.26100000000000001</v>
      </c>
      <c r="G9" s="132">
        <v>4.5</v>
      </c>
      <c r="H9" s="95">
        <v>5.8000000000000003E-2</v>
      </c>
      <c r="I9" s="19"/>
      <c r="P9" s="20"/>
    </row>
    <row r="10" spans="1:16" s="16" customFormat="1" x14ac:dyDescent="0.3">
      <c r="A10" s="72" t="s">
        <v>47</v>
      </c>
      <c r="B10" s="74" t="s">
        <v>19</v>
      </c>
      <c r="C10" s="72" t="s">
        <v>3</v>
      </c>
      <c r="D10" s="74" t="s">
        <v>42</v>
      </c>
      <c r="E10" s="74" t="s">
        <v>43</v>
      </c>
      <c r="F10" s="95">
        <v>0.36000000000000004</v>
      </c>
      <c r="G10" s="132">
        <v>1.8</v>
      </c>
      <c r="H10" s="95">
        <v>0.2</v>
      </c>
      <c r="I10" s="19"/>
      <c r="P10" s="20"/>
    </row>
    <row r="11" spans="1:16" s="16" customFormat="1" x14ac:dyDescent="0.3">
      <c r="A11" s="72" t="s">
        <v>47</v>
      </c>
      <c r="B11" s="74" t="s">
        <v>20</v>
      </c>
      <c r="C11" s="72" t="s">
        <v>3</v>
      </c>
      <c r="D11" s="74" t="s">
        <v>42</v>
      </c>
      <c r="E11" s="74" t="s">
        <v>43</v>
      </c>
      <c r="F11" s="95">
        <v>0.36000000000000004</v>
      </c>
      <c r="G11" s="132">
        <v>1.8</v>
      </c>
      <c r="H11" s="95">
        <v>0.2</v>
      </c>
      <c r="I11" s="19"/>
      <c r="P11" s="20"/>
    </row>
    <row r="12" spans="1:16" s="16" customFormat="1" x14ac:dyDescent="0.3">
      <c r="A12" s="72" t="s">
        <v>47</v>
      </c>
      <c r="B12" s="74" t="s">
        <v>13</v>
      </c>
      <c r="C12" s="74" t="s">
        <v>67</v>
      </c>
      <c r="D12" s="74" t="s">
        <v>42</v>
      </c>
      <c r="E12" s="74" t="s">
        <v>43</v>
      </c>
      <c r="F12" s="95">
        <v>0.39500000000000002</v>
      </c>
      <c r="G12" s="132">
        <v>1</v>
      </c>
      <c r="H12" s="95">
        <v>0.39500000000000002</v>
      </c>
      <c r="I12" s="19"/>
      <c r="P12" s="20"/>
    </row>
    <row r="13" spans="1:16" s="16" customFormat="1" x14ac:dyDescent="0.3">
      <c r="A13" s="72" t="s">
        <v>47</v>
      </c>
      <c r="B13" s="74" t="s">
        <v>13</v>
      </c>
      <c r="C13" s="74" t="s">
        <v>68</v>
      </c>
      <c r="D13" s="74" t="s">
        <v>42</v>
      </c>
      <c r="E13" s="74" t="s">
        <v>43</v>
      </c>
      <c r="F13" s="95">
        <v>0.39500000000000002</v>
      </c>
      <c r="G13" s="132">
        <v>1</v>
      </c>
      <c r="H13" s="95">
        <v>0.39500000000000002</v>
      </c>
      <c r="I13" s="19"/>
      <c r="P13" s="20"/>
    </row>
    <row r="14" spans="1:16" s="16" customFormat="1" x14ac:dyDescent="0.3">
      <c r="A14" s="72" t="s">
        <v>47</v>
      </c>
      <c r="B14" s="74" t="s">
        <v>14</v>
      </c>
      <c r="C14" s="74" t="s">
        <v>67</v>
      </c>
      <c r="D14" s="74" t="s">
        <v>42</v>
      </c>
      <c r="E14" s="74" t="s">
        <v>43</v>
      </c>
      <c r="F14" s="95">
        <v>0.39500000000000002</v>
      </c>
      <c r="G14" s="132">
        <v>1</v>
      </c>
      <c r="H14" s="95">
        <v>0.39500000000000002</v>
      </c>
      <c r="I14" s="19"/>
      <c r="P14" s="20"/>
    </row>
    <row r="15" spans="1:16" s="16" customFormat="1" x14ac:dyDescent="0.3">
      <c r="A15" s="72" t="s">
        <v>47</v>
      </c>
      <c r="B15" s="74" t="s">
        <v>14</v>
      </c>
      <c r="C15" s="74" t="s">
        <v>68</v>
      </c>
      <c r="D15" s="74" t="s">
        <v>42</v>
      </c>
      <c r="E15" s="74" t="s">
        <v>43</v>
      </c>
      <c r="F15" s="95">
        <v>0.39500000000000002</v>
      </c>
      <c r="G15" s="132">
        <v>1</v>
      </c>
      <c r="H15" s="95">
        <v>0.39500000000000002</v>
      </c>
      <c r="I15" s="19"/>
      <c r="P15" s="20"/>
    </row>
    <row r="16" spans="1:16" s="16" customFormat="1" x14ac:dyDescent="0.3">
      <c r="A16" s="72" t="s">
        <v>47</v>
      </c>
      <c r="B16" s="74" t="s">
        <v>15</v>
      </c>
      <c r="C16" s="74" t="s">
        <v>67</v>
      </c>
      <c r="D16" s="74" t="s">
        <v>42</v>
      </c>
      <c r="E16" s="74" t="s">
        <v>43</v>
      </c>
      <c r="F16" s="95">
        <v>0.91</v>
      </c>
      <c r="G16" s="132">
        <v>1</v>
      </c>
      <c r="H16" s="95">
        <v>0.91</v>
      </c>
      <c r="I16" s="19"/>
      <c r="P16" s="20"/>
    </row>
    <row r="17" spans="1:16" s="16" customFormat="1" x14ac:dyDescent="0.3">
      <c r="A17" s="72" t="s">
        <v>47</v>
      </c>
      <c r="B17" s="74" t="s">
        <v>16</v>
      </c>
      <c r="C17" s="74" t="s">
        <v>67</v>
      </c>
      <c r="D17" s="74" t="s">
        <v>42</v>
      </c>
      <c r="E17" s="74" t="s">
        <v>43</v>
      </c>
      <c r="F17" s="95">
        <v>0.91</v>
      </c>
      <c r="G17" s="132">
        <v>1</v>
      </c>
      <c r="H17" s="95">
        <v>0.91</v>
      </c>
      <c r="I17" s="19"/>
      <c r="P17" s="20"/>
    </row>
    <row r="18" spans="1:16" s="16" customFormat="1" x14ac:dyDescent="0.3">
      <c r="A18" s="72" t="s">
        <v>47</v>
      </c>
      <c r="B18" s="74" t="s">
        <v>17</v>
      </c>
      <c r="C18" s="74" t="s">
        <v>67</v>
      </c>
      <c r="D18" s="74" t="s">
        <v>42</v>
      </c>
      <c r="E18" s="74" t="s">
        <v>43</v>
      </c>
      <c r="F18" s="95">
        <v>0.48509999999999992</v>
      </c>
      <c r="G18" s="132">
        <v>3.3</v>
      </c>
      <c r="H18" s="95">
        <v>0.14699999999999999</v>
      </c>
      <c r="I18" s="19"/>
      <c r="P18" s="20"/>
    </row>
    <row r="19" spans="1:16" s="16" customFormat="1" x14ac:dyDescent="0.3">
      <c r="A19" s="72" t="s">
        <v>47</v>
      </c>
      <c r="B19" s="74" t="s">
        <v>18</v>
      </c>
      <c r="C19" s="74" t="s">
        <v>67</v>
      </c>
      <c r="D19" s="74" t="s">
        <v>42</v>
      </c>
      <c r="E19" s="74" t="s">
        <v>43</v>
      </c>
      <c r="F19" s="95">
        <v>0.26100000000000001</v>
      </c>
      <c r="G19" s="132">
        <v>4.5</v>
      </c>
      <c r="H19" s="95">
        <v>5.8000000000000003E-2</v>
      </c>
      <c r="I19" s="19"/>
      <c r="P19" s="20"/>
    </row>
    <row r="20" spans="1:16" s="16" customFormat="1" x14ac:dyDescent="0.3">
      <c r="A20" s="72" t="s">
        <v>47</v>
      </c>
      <c r="B20" s="74" t="s">
        <v>19</v>
      </c>
      <c r="C20" s="74" t="s">
        <v>67</v>
      </c>
      <c r="D20" s="74" t="s">
        <v>42</v>
      </c>
      <c r="E20" s="74" t="s">
        <v>43</v>
      </c>
      <c r="F20" s="95">
        <v>0.36000000000000004</v>
      </c>
      <c r="G20" s="132">
        <v>1.8</v>
      </c>
      <c r="H20" s="95">
        <v>0.2</v>
      </c>
      <c r="I20" s="19"/>
      <c r="P20" s="20"/>
    </row>
    <row r="21" spans="1:16" s="16" customFormat="1" x14ac:dyDescent="0.3">
      <c r="A21" s="72" t="s">
        <v>47</v>
      </c>
      <c r="B21" s="74" t="s">
        <v>20</v>
      </c>
      <c r="C21" s="74" t="s">
        <v>67</v>
      </c>
      <c r="D21" s="74" t="s">
        <v>42</v>
      </c>
      <c r="E21" s="74" t="s">
        <v>43</v>
      </c>
      <c r="F21" s="95">
        <v>0.36000000000000004</v>
      </c>
      <c r="G21" s="132">
        <v>1.8</v>
      </c>
      <c r="H21" s="95">
        <v>0.2</v>
      </c>
      <c r="I21" s="19"/>
      <c r="P21" s="20"/>
    </row>
    <row r="22" spans="1:16" s="16" customFormat="1" x14ac:dyDescent="0.3">
      <c r="A22" s="72" t="s">
        <v>47</v>
      </c>
      <c r="B22" s="74" t="s">
        <v>15</v>
      </c>
      <c r="C22" s="74" t="s">
        <v>68</v>
      </c>
      <c r="D22" s="74" t="s">
        <v>42</v>
      </c>
      <c r="E22" s="74" t="s">
        <v>43</v>
      </c>
      <c r="F22" s="95">
        <v>0.91</v>
      </c>
      <c r="G22" s="132">
        <v>1</v>
      </c>
      <c r="H22" s="95">
        <v>0.91</v>
      </c>
      <c r="I22" s="19"/>
      <c r="P22" s="20"/>
    </row>
    <row r="23" spans="1:16" s="16" customFormat="1" x14ac:dyDescent="0.3">
      <c r="A23" s="72" t="s">
        <v>47</v>
      </c>
      <c r="B23" s="74" t="s">
        <v>16</v>
      </c>
      <c r="C23" s="74" t="s">
        <v>68</v>
      </c>
      <c r="D23" s="74" t="s">
        <v>42</v>
      </c>
      <c r="E23" s="74" t="s">
        <v>43</v>
      </c>
      <c r="F23" s="95">
        <v>0.91</v>
      </c>
      <c r="G23" s="132">
        <v>1</v>
      </c>
      <c r="H23" s="95">
        <v>0.91</v>
      </c>
      <c r="I23" s="19"/>
      <c r="P23" s="20"/>
    </row>
    <row r="24" spans="1:16" s="16" customFormat="1" x14ac:dyDescent="0.3">
      <c r="A24" s="72" t="s">
        <v>47</v>
      </c>
      <c r="B24" s="74" t="s">
        <v>17</v>
      </c>
      <c r="C24" s="74" t="s">
        <v>68</v>
      </c>
      <c r="D24" s="74" t="s">
        <v>42</v>
      </c>
      <c r="E24" s="74" t="s">
        <v>43</v>
      </c>
      <c r="F24" s="95">
        <v>0.48509999999999992</v>
      </c>
      <c r="G24" s="132">
        <v>3.3</v>
      </c>
      <c r="H24" s="95">
        <v>0.14699999999999999</v>
      </c>
      <c r="I24" s="19"/>
      <c r="P24" s="20"/>
    </row>
    <row r="25" spans="1:16" s="16" customFormat="1" x14ac:dyDescent="0.3">
      <c r="A25" s="72" t="s">
        <v>47</v>
      </c>
      <c r="B25" s="74" t="s">
        <v>18</v>
      </c>
      <c r="C25" s="74" t="s">
        <v>68</v>
      </c>
      <c r="D25" s="74" t="s">
        <v>42</v>
      </c>
      <c r="E25" s="74" t="s">
        <v>43</v>
      </c>
      <c r="F25" s="95">
        <v>0.26100000000000001</v>
      </c>
      <c r="G25" s="132">
        <v>4.5</v>
      </c>
      <c r="H25" s="95">
        <v>5.8000000000000003E-2</v>
      </c>
      <c r="I25" s="19"/>
      <c r="P25" s="20"/>
    </row>
    <row r="26" spans="1:16" s="16" customFormat="1" x14ac:dyDescent="0.3">
      <c r="A26" s="72" t="s">
        <v>47</v>
      </c>
      <c r="B26" s="74" t="s">
        <v>19</v>
      </c>
      <c r="C26" s="74" t="s">
        <v>68</v>
      </c>
      <c r="D26" s="74" t="s">
        <v>42</v>
      </c>
      <c r="E26" s="74" t="s">
        <v>43</v>
      </c>
      <c r="F26" s="95">
        <v>0.36000000000000004</v>
      </c>
      <c r="G26" s="132">
        <v>1.8</v>
      </c>
      <c r="H26" s="95">
        <v>0.2</v>
      </c>
      <c r="I26" s="19"/>
      <c r="P26" s="20"/>
    </row>
    <row r="27" spans="1:16" s="16" customFormat="1" x14ac:dyDescent="0.3">
      <c r="A27" s="72" t="s">
        <v>47</v>
      </c>
      <c r="B27" s="74" t="s">
        <v>20</v>
      </c>
      <c r="C27" s="74" t="s">
        <v>68</v>
      </c>
      <c r="D27" s="74" t="s">
        <v>42</v>
      </c>
      <c r="E27" s="74" t="s">
        <v>43</v>
      </c>
      <c r="F27" s="95">
        <v>0.36000000000000004</v>
      </c>
      <c r="G27" s="132">
        <v>1.8</v>
      </c>
      <c r="H27" s="95">
        <v>0.2</v>
      </c>
      <c r="I27" s="19"/>
      <c r="P27" s="20"/>
    </row>
    <row r="28" spans="1:16" s="16" customFormat="1" x14ac:dyDescent="0.3">
      <c r="A28" s="72" t="s">
        <v>47</v>
      </c>
      <c r="B28" s="74" t="s">
        <v>127</v>
      </c>
      <c r="C28" s="74" t="s">
        <v>67</v>
      </c>
      <c r="D28" s="74" t="s">
        <v>42</v>
      </c>
      <c r="E28" s="74" t="s">
        <v>115</v>
      </c>
      <c r="F28" s="148">
        <v>0.72000000000000008</v>
      </c>
      <c r="G28" s="132">
        <v>1</v>
      </c>
      <c r="H28" s="149">
        <v>0.72000000000000008</v>
      </c>
      <c r="I28" s="19"/>
      <c r="J28" s="18"/>
      <c r="K28" s="18"/>
    </row>
    <row r="29" spans="1:16" s="16" customFormat="1" x14ac:dyDescent="0.3">
      <c r="A29" s="72" t="s">
        <v>47</v>
      </c>
      <c r="B29" s="74" t="s">
        <v>127</v>
      </c>
      <c r="C29" s="74" t="s">
        <v>9</v>
      </c>
      <c r="D29" s="74" t="s">
        <v>42</v>
      </c>
      <c r="E29" s="74" t="s">
        <v>115</v>
      </c>
      <c r="F29" s="148">
        <v>0.72000000000000008</v>
      </c>
      <c r="G29" s="132">
        <v>1</v>
      </c>
      <c r="H29" s="149">
        <v>0.72000000000000008</v>
      </c>
      <c r="I29" s="19"/>
      <c r="J29" s="18"/>
      <c r="K29" s="18"/>
    </row>
    <row r="30" spans="1:16" s="16" customFormat="1" x14ac:dyDescent="0.3">
      <c r="A30" s="72" t="s">
        <v>47</v>
      </c>
      <c r="B30" s="74" t="s">
        <v>127</v>
      </c>
      <c r="C30" s="74" t="s">
        <v>68</v>
      </c>
      <c r="D30" s="74" t="s">
        <v>42</v>
      </c>
      <c r="E30" s="74" t="s">
        <v>115</v>
      </c>
      <c r="F30" s="148">
        <v>0.72000000000000008</v>
      </c>
      <c r="G30" s="132">
        <v>1</v>
      </c>
      <c r="H30" s="149">
        <v>0.72000000000000008</v>
      </c>
      <c r="I30" s="19"/>
      <c r="J30" s="18"/>
      <c r="K30" s="18"/>
    </row>
    <row r="31" spans="1:16" s="16" customFormat="1" x14ac:dyDescent="0.3">
      <c r="A31" s="72" t="s">
        <v>47</v>
      </c>
      <c r="B31" s="74" t="s">
        <v>127</v>
      </c>
      <c r="C31" s="74" t="s">
        <v>11</v>
      </c>
      <c r="D31" s="74" t="s">
        <v>42</v>
      </c>
      <c r="E31" s="74" t="s">
        <v>115</v>
      </c>
      <c r="F31" s="148">
        <v>0.72000000000000008</v>
      </c>
      <c r="G31" s="132">
        <v>1</v>
      </c>
      <c r="H31" s="149">
        <v>0.72000000000000008</v>
      </c>
      <c r="I31" s="19"/>
      <c r="J31" s="18"/>
      <c r="K31" s="18"/>
    </row>
    <row r="32" spans="1:16" s="16" customFormat="1" x14ac:dyDescent="0.3">
      <c r="A32" s="72" t="s">
        <v>47</v>
      </c>
      <c r="B32" s="74" t="s">
        <v>51</v>
      </c>
      <c r="C32" s="74" t="s">
        <v>9</v>
      </c>
      <c r="D32" s="74" t="s">
        <v>42</v>
      </c>
      <c r="E32" s="74" t="s">
        <v>74</v>
      </c>
      <c r="F32" s="74">
        <v>0.3</v>
      </c>
      <c r="G32" s="132">
        <v>1</v>
      </c>
      <c r="H32" s="149">
        <v>0.3</v>
      </c>
      <c r="I32" s="18"/>
      <c r="J32" s="18"/>
    </row>
    <row r="33" spans="1:16" s="16" customFormat="1" x14ac:dyDescent="0.3">
      <c r="A33" s="72" t="s">
        <v>47</v>
      </c>
      <c r="B33" s="74" t="s">
        <v>52</v>
      </c>
      <c r="C33" s="74" t="s">
        <v>9</v>
      </c>
      <c r="D33" s="74" t="s">
        <v>42</v>
      </c>
      <c r="E33" s="74" t="s">
        <v>74</v>
      </c>
      <c r="F33" s="74">
        <v>0.5</v>
      </c>
      <c r="G33" s="132">
        <v>1</v>
      </c>
      <c r="H33" s="149">
        <v>0.5</v>
      </c>
      <c r="I33" s="18"/>
      <c r="J33" s="18"/>
    </row>
    <row r="34" spans="1:16" s="16" customFormat="1" x14ac:dyDescent="0.3">
      <c r="A34" s="72" t="s">
        <v>47</v>
      </c>
      <c r="B34" s="74" t="s">
        <v>53</v>
      </c>
      <c r="C34" s="74" t="s">
        <v>9</v>
      </c>
      <c r="D34" s="74" t="s">
        <v>42</v>
      </c>
      <c r="E34" s="74" t="s">
        <v>74</v>
      </c>
      <c r="F34" s="74">
        <v>0.22</v>
      </c>
      <c r="G34" s="132">
        <v>1</v>
      </c>
      <c r="H34" s="149">
        <v>0.22</v>
      </c>
      <c r="I34" s="18"/>
      <c r="J34" s="18"/>
    </row>
    <row r="35" spans="1:16" s="16" customFormat="1" x14ac:dyDescent="0.3">
      <c r="A35" s="72" t="s">
        <v>47</v>
      </c>
      <c r="B35" s="74" t="s">
        <v>54</v>
      </c>
      <c r="C35" s="74" t="s">
        <v>9</v>
      </c>
      <c r="D35" s="74" t="s">
        <v>42</v>
      </c>
      <c r="E35" s="74" t="s">
        <v>74</v>
      </c>
      <c r="F35" s="74">
        <v>0.44</v>
      </c>
      <c r="G35" s="132">
        <v>1</v>
      </c>
      <c r="H35" s="149">
        <v>0.44</v>
      </c>
      <c r="I35" s="18"/>
      <c r="J35" s="18"/>
    </row>
    <row r="36" spans="1:16" s="16" customFormat="1" x14ac:dyDescent="0.3">
      <c r="A36" s="72" t="s">
        <v>47</v>
      </c>
      <c r="B36" s="74" t="s">
        <v>55</v>
      </c>
      <c r="C36" s="74" t="s">
        <v>9</v>
      </c>
      <c r="D36" s="74" t="s">
        <v>42</v>
      </c>
      <c r="E36" s="74" t="s">
        <v>74</v>
      </c>
      <c r="F36" s="74">
        <v>0.25</v>
      </c>
      <c r="G36" s="132">
        <v>1</v>
      </c>
      <c r="H36" s="149">
        <v>0.25</v>
      </c>
    </row>
    <row r="37" spans="1:16" s="16" customFormat="1" x14ac:dyDescent="0.3">
      <c r="A37" s="72" t="s">
        <v>47</v>
      </c>
      <c r="B37" s="74" t="s">
        <v>56</v>
      </c>
      <c r="C37" s="74" t="s">
        <v>9</v>
      </c>
      <c r="D37" s="74" t="s">
        <v>42</v>
      </c>
      <c r="E37" s="74" t="s">
        <v>74</v>
      </c>
      <c r="F37" s="74">
        <v>0.05</v>
      </c>
      <c r="G37" s="132">
        <v>1</v>
      </c>
      <c r="H37" s="149">
        <v>0.05</v>
      </c>
    </row>
    <row r="38" spans="1:16" s="16" customFormat="1" x14ac:dyDescent="0.3">
      <c r="A38" s="72" t="s">
        <v>47</v>
      </c>
      <c r="B38" s="74" t="s">
        <v>57</v>
      </c>
      <c r="C38" s="74" t="s">
        <v>9</v>
      </c>
      <c r="D38" s="74" t="s">
        <v>42</v>
      </c>
      <c r="E38" s="74" t="s">
        <v>74</v>
      </c>
      <c r="F38" s="74">
        <v>0.1</v>
      </c>
      <c r="G38" s="132">
        <v>1</v>
      </c>
      <c r="H38" s="149">
        <v>0.1</v>
      </c>
    </row>
    <row r="39" spans="1:16" s="16" customFormat="1" x14ac:dyDescent="0.3">
      <c r="A39" s="72" t="s">
        <v>47</v>
      </c>
      <c r="B39" s="74" t="s">
        <v>51</v>
      </c>
      <c r="C39" s="74" t="s">
        <v>11</v>
      </c>
      <c r="D39" s="74" t="s">
        <v>42</v>
      </c>
      <c r="E39" s="74" t="s">
        <v>74</v>
      </c>
      <c r="F39" s="74">
        <v>0.3</v>
      </c>
      <c r="G39" s="132">
        <v>1</v>
      </c>
      <c r="H39" s="149">
        <v>0.3</v>
      </c>
    </row>
    <row r="40" spans="1:16" s="16" customFormat="1" x14ac:dyDescent="0.3">
      <c r="A40" s="72" t="s">
        <v>47</v>
      </c>
      <c r="B40" s="74" t="s">
        <v>52</v>
      </c>
      <c r="C40" s="74" t="s">
        <v>11</v>
      </c>
      <c r="D40" s="74" t="s">
        <v>42</v>
      </c>
      <c r="E40" s="74" t="s">
        <v>74</v>
      </c>
      <c r="F40" s="74">
        <v>0.5</v>
      </c>
      <c r="G40" s="132">
        <v>1</v>
      </c>
      <c r="H40" s="149">
        <v>0.5</v>
      </c>
    </row>
    <row r="41" spans="1:16" s="16" customFormat="1" x14ac:dyDescent="0.3">
      <c r="A41" s="72" t="s">
        <v>47</v>
      </c>
      <c r="B41" s="74" t="s">
        <v>53</v>
      </c>
      <c r="C41" s="74" t="s">
        <v>11</v>
      </c>
      <c r="D41" s="74" t="s">
        <v>42</v>
      </c>
      <c r="E41" s="74" t="s">
        <v>74</v>
      </c>
      <c r="F41" s="74">
        <v>0.22</v>
      </c>
      <c r="G41" s="132">
        <v>1</v>
      </c>
      <c r="H41" s="149">
        <v>0.22</v>
      </c>
    </row>
    <row r="42" spans="1:16" s="16" customFormat="1" x14ac:dyDescent="0.3">
      <c r="A42" s="72" t="s">
        <v>47</v>
      </c>
      <c r="B42" s="74" t="s">
        <v>54</v>
      </c>
      <c r="C42" s="74" t="s">
        <v>11</v>
      </c>
      <c r="D42" s="74" t="s">
        <v>42</v>
      </c>
      <c r="E42" s="74" t="s">
        <v>74</v>
      </c>
      <c r="F42" s="74">
        <v>0.44</v>
      </c>
      <c r="G42" s="132">
        <v>1</v>
      </c>
      <c r="H42" s="149">
        <v>0.44</v>
      </c>
    </row>
    <row r="43" spans="1:16" s="16" customFormat="1" x14ac:dyDescent="0.3">
      <c r="A43" s="72" t="s">
        <v>47</v>
      </c>
      <c r="B43" s="74" t="s">
        <v>55</v>
      </c>
      <c r="C43" s="74" t="s">
        <v>11</v>
      </c>
      <c r="D43" s="74" t="s">
        <v>42</v>
      </c>
      <c r="E43" s="74" t="s">
        <v>74</v>
      </c>
      <c r="F43" s="74">
        <v>0.25</v>
      </c>
      <c r="G43" s="132">
        <v>1</v>
      </c>
      <c r="H43" s="149">
        <v>0.25</v>
      </c>
    </row>
    <row r="44" spans="1:16" s="16" customFormat="1" x14ac:dyDescent="0.3">
      <c r="A44" s="72" t="s">
        <v>47</v>
      </c>
      <c r="B44" s="74" t="s">
        <v>56</v>
      </c>
      <c r="C44" s="74" t="s">
        <v>11</v>
      </c>
      <c r="D44" s="74" t="s">
        <v>42</v>
      </c>
      <c r="E44" s="74" t="s">
        <v>74</v>
      </c>
      <c r="F44" s="74">
        <v>0.05</v>
      </c>
      <c r="G44" s="132">
        <v>1</v>
      </c>
      <c r="H44" s="149">
        <v>0.05</v>
      </c>
    </row>
    <row r="45" spans="1:16" s="16" customFormat="1" x14ac:dyDescent="0.3">
      <c r="A45" s="72" t="s">
        <v>47</v>
      </c>
      <c r="B45" s="74" t="s">
        <v>57</v>
      </c>
      <c r="C45" s="74" t="s">
        <v>11</v>
      </c>
      <c r="D45" s="74" t="s">
        <v>42</v>
      </c>
      <c r="E45" s="74" t="s">
        <v>74</v>
      </c>
      <c r="F45" s="74">
        <v>0.1</v>
      </c>
      <c r="G45" s="132">
        <v>1</v>
      </c>
      <c r="H45" s="149">
        <v>0.1</v>
      </c>
    </row>
    <row r="46" spans="1:16" s="16" customFormat="1" hidden="1" x14ac:dyDescent="0.3">
      <c r="A46" s="72" t="s">
        <v>47</v>
      </c>
      <c r="B46" s="74" t="s">
        <v>34</v>
      </c>
      <c r="C46" s="74" t="s">
        <v>67</v>
      </c>
      <c r="D46" s="74" t="s">
        <v>42</v>
      </c>
      <c r="E46" s="74" t="s">
        <v>74</v>
      </c>
      <c r="F46" s="74">
        <v>0.14299999999999999</v>
      </c>
      <c r="G46" s="132">
        <v>1</v>
      </c>
      <c r="H46" s="151">
        <v>0.14299999999999999</v>
      </c>
      <c r="I46" s="19"/>
      <c r="P46" s="20"/>
    </row>
    <row r="47" spans="1:16" s="16" customFormat="1" hidden="1" x14ac:dyDescent="0.3">
      <c r="A47" s="72" t="s">
        <v>47</v>
      </c>
      <c r="B47" s="74" t="s">
        <v>34</v>
      </c>
      <c r="C47" s="74" t="s">
        <v>9</v>
      </c>
      <c r="D47" s="74" t="s">
        <v>42</v>
      </c>
      <c r="E47" s="74" t="s">
        <v>74</v>
      </c>
      <c r="F47" s="74">
        <v>0.19</v>
      </c>
      <c r="G47" s="132">
        <v>1</v>
      </c>
      <c r="H47" s="149">
        <v>0.19</v>
      </c>
      <c r="I47" s="19"/>
      <c r="P47" s="20"/>
    </row>
    <row r="48" spans="1:16" s="16" customFormat="1" hidden="1" x14ac:dyDescent="0.3">
      <c r="A48" s="72" t="s">
        <v>47</v>
      </c>
      <c r="B48" s="74" t="s">
        <v>34</v>
      </c>
      <c r="C48" s="74" t="s">
        <v>68</v>
      </c>
      <c r="D48" s="74" t="s">
        <v>42</v>
      </c>
      <c r="E48" s="74" t="s">
        <v>74</v>
      </c>
      <c r="F48" s="74">
        <v>0.14299999999999999</v>
      </c>
      <c r="G48" s="132">
        <v>1</v>
      </c>
      <c r="H48" s="151">
        <v>0.14299999999999999</v>
      </c>
      <c r="I48" s="19"/>
      <c r="P48" s="20"/>
    </row>
    <row r="49" spans="1:16" s="16" customFormat="1" hidden="1" x14ac:dyDescent="0.3">
      <c r="A49" s="72" t="s">
        <v>47</v>
      </c>
      <c r="B49" s="74" t="s">
        <v>34</v>
      </c>
      <c r="C49" s="74" t="s">
        <v>11</v>
      </c>
      <c r="D49" s="74" t="s">
        <v>42</v>
      </c>
      <c r="E49" s="74" t="s">
        <v>74</v>
      </c>
      <c r="F49" s="74">
        <v>0.19</v>
      </c>
      <c r="G49" s="132">
        <v>1</v>
      </c>
      <c r="H49" s="149">
        <v>0.19</v>
      </c>
      <c r="I49" s="19"/>
      <c r="P49" s="20"/>
    </row>
    <row r="50" spans="1:16" s="16" customFormat="1" hidden="1" x14ac:dyDescent="0.3">
      <c r="A50" s="72" t="s">
        <v>47</v>
      </c>
      <c r="B50" s="74" t="s">
        <v>34</v>
      </c>
      <c r="C50" s="74" t="s">
        <v>3</v>
      </c>
      <c r="D50" s="74" t="s">
        <v>42</v>
      </c>
      <c r="E50" s="74" t="s">
        <v>74</v>
      </c>
      <c r="F50" s="74">
        <v>0.19</v>
      </c>
      <c r="G50" s="132">
        <v>1</v>
      </c>
      <c r="H50" s="151">
        <v>0.19</v>
      </c>
      <c r="I50" s="19"/>
      <c r="P50" s="20"/>
    </row>
    <row r="51" spans="1:16" s="16" customFormat="1" hidden="1" x14ac:dyDescent="0.3">
      <c r="A51" s="72" t="s">
        <v>47</v>
      </c>
      <c r="B51" s="74" t="s">
        <v>35</v>
      </c>
      <c r="C51" s="74" t="s">
        <v>67</v>
      </c>
      <c r="D51" s="74" t="s">
        <v>42</v>
      </c>
      <c r="E51" s="74" t="s">
        <v>74</v>
      </c>
      <c r="F51" s="74">
        <v>7.4999999999999997E-2</v>
      </c>
      <c r="G51" s="132">
        <v>1</v>
      </c>
      <c r="H51" s="151">
        <v>7.4999999999999997E-2</v>
      </c>
      <c r="I51" s="19"/>
      <c r="P51" s="20"/>
    </row>
    <row r="52" spans="1:16" s="16" customFormat="1" hidden="1" x14ac:dyDescent="0.3">
      <c r="A52" s="72" t="s">
        <v>47</v>
      </c>
      <c r="B52" s="74" t="s">
        <v>35</v>
      </c>
      <c r="C52" s="74" t="s">
        <v>9</v>
      </c>
      <c r="D52" s="74" t="s">
        <v>42</v>
      </c>
      <c r="E52" s="74" t="s">
        <v>74</v>
      </c>
      <c r="F52" s="74">
        <v>0.1</v>
      </c>
      <c r="G52" s="132">
        <v>1</v>
      </c>
      <c r="H52" s="149">
        <v>0.1</v>
      </c>
      <c r="I52" s="19"/>
      <c r="P52" s="20"/>
    </row>
    <row r="53" spans="1:16" s="16" customFormat="1" hidden="1" x14ac:dyDescent="0.3">
      <c r="A53" s="72" t="s">
        <v>47</v>
      </c>
      <c r="B53" s="74" t="s">
        <v>35</v>
      </c>
      <c r="C53" s="74" t="s">
        <v>68</v>
      </c>
      <c r="D53" s="74" t="s">
        <v>42</v>
      </c>
      <c r="E53" s="74" t="s">
        <v>74</v>
      </c>
      <c r="F53" s="74">
        <v>7.4999999999999997E-2</v>
      </c>
      <c r="G53" s="132">
        <v>1</v>
      </c>
      <c r="H53" s="151">
        <v>7.4999999999999997E-2</v>
      </c>
      <c r="I53" s="19"/>
      <c r="J53" s="18"/>
      <c r="K53" s="18"/>
    </row>
    <row r="54" spans="1:16" s="16" customFormat="1" hidden="1" x14ac:dyDescent="0.3">
      <c r="A54" s="72" t="s">
        <v>47</v>
      </c>
      <c r="B54" s="74" t="s">
        <v>35</v>
      </c>
      <c r="C54" s="74" t="s">
        <v>11</v>
      </c>
      <c r="D54" s="74" t="s">
        <v>42</v>
      </c>
      <c r="E54" s="74" t="s">
        <v>74</v>
      </c>
      <c r="F54" s="74">
        <v>0.1</v>
      </c>
      <c r="G54" s="132">
        <v>1</v>
      </c>
      <c r="H54" s="149">
        <v>0.1</v>
      </c>
    </row>
    <row r="55" spans="1:16" s="16" customFormat="1" hidden="1" x14ac:dyDescent="0.3">
      <c r="A55" s="72" t="s">
        <v>47</v>
      </c>
      <c r="B55" s="72" t="s">
        <v>35</v>
      </c>
      <c r="C55" s="74" t="s">
        <v>3</v>
      </c>
      <c r="D55" s="74" t="s">
        <v>42</v>
      </c>
      <c r="E55" s="74" t="s">
        <v>74</v>
      </c>
      <c r="F55" s="74">
        <v>0.1</v>
      </c>
      <c r="G55" s="132">
        <v>1</v>
      </c>
      <c r="H55" s="151">
        <v>0.1</v>
      </c>
    </row>
    <row r="56" spans="1:16" s="16" customFormat="1" x14ac:dyDescent="0.3">
      <c r="A56" s="72" t="s">
        <v>47</v>
      </c>
      <c r="B56" s="74" t="s">
        <v>73</v>
      </c>
      <c r="C56" s="74" t="s">
        <v>187</v>
      </c>
      <c r="D56" s="74" t="s">
        <v>42</v>
      </c>
      <c r="E56" s="74" t="s">
        <v>43</v>
      </c>
      <c r="F56" s="95">
        <v>0.15</v>
      </c>
      <c r="G56" s="132">
        <v>1</v>
      </c>
      <c r="H56" s="95">
        <v>0.15</v>
      </c>
    </row>
    <row r="57" spans="1:16" s="16" customFormat="1" x14ac:dyDescent="0.3">
      <c r="A57" s="72" t="s">
        <v>47</v>
      </c>
      <c r="B57" s="74" t="s">
        <v>127</v>
      </c>
      <c r="C57" s="74" t="s">
        <v>3</v>
      </c>
      <c r="D57" s="74" t="s">
        <v>42</v>
      </c>
      <c r="E57" s="74" t="s">
        <v>115</v>
      </c>
      <c r="F57" s="148">
        <v>0.72000000000000008</v>
      </c>
      <c r="G57" s="132">
        <v>1</v>
      </c>
      <c r="H57" s="149">
        <v>0.72000000000000008</v>
      </c>
    </row>
    <row r="58" spans="1:16" s="16" customFormat="1" hidden="1" x14ac:dyDescent="0.3">
      <c r="A58" s="72" t="s">
        <v>47</v>
      </c>
      <c r="B58" s="74" t="s">
        <v>37</v>
      </c>
      <c r="C58" s="74" t="s">
        <v>3</v>
      </c>
      <c r="D58" s="74" t="s">
        <v>42</v>
      </c>
      <c r="E58" s="74" t="s">
        <v>74</v>
      </c>
      <c r="F58" s="74">
        <v>0.02</v>
      </c>
      <c r="G58" s="132">
        <v>1</v>
      </c>
      <c r="H58" s="149">
        <v>0.02</v>
      </c>
    </row>
    <row r="59" spans="1:16" s="16" customFormat="1" hidden="1" x14ac:dyDescent="0.3">
      <c r="A59" s="72" t="s">
        <v>47</v>
      </c>
      <c r="B59" s="74" t="s">
        <v>38</v>
      </c>
      <c r="C59" s="74" t="s">
        <v>3</v>
      </c>
      <c r="D59" s="74" t="s">
        <v>42</v>
      </c>
      <c r="E59" s="74" t="s">
        <v>74</v>
      </c>
      <c r="F59" s="74">
        <v>2.5000000000000001E-2</v>
      </c>
      <c r="G59" s="132">
        <v>1</v>
      </c>
      <c r="H59" s="151">
        <v>2.5000000000000001E-2</v>
      </c>
    </row>
    <row r="60" spans="1:16" s="16" customFormat="1" hidden="1" x14ac:dyDescent="0.3">
      <c r="A60" s="72" t="s">
        <v>47</v>
      </c>
      <c r="B60" s="74" t="s">
        <v>38</v>
      </c>
      <c r="C60" s="74" t="s">
        <v>67</v>
      </c>
      <c r="D60" s="74" t="s">
        <v>42</v>
      </c>
      <c r="E60" s="74" t="s">
        <v>74</v>
      </c>
      <c r="F60" s="74">
        <v>1.7999999999999999E-2</v>
      </c>
      <c r="G60" s="132">
        <v>1</v>
      </c>
      <c r="H60" s="151">
        <v>1.7999999999999999E-2</v>
      </c>
      <c r="I60" s="19"/>
      <c r="P60" s="20"/>
    </row>
    <row r="61" spans="1:16" s="16" customFormat="1" hidden="1" x14ac:dyDescent="0.3">
      <c r="A61" s="72" t="s">
        <v>47</v>
      </c>
      <c r="B61" s="74" t="s">
        <v>38</v>
      </c>
      <c r="C61" s="74" t="s">
        <v>68</v>
      </c>
      <c r="D61" s="74" t="s">
        <v>42</v>
      </c>
      <c r="E61" s="74" t="s">
        <v>74</v>
      </c>
      <c r="F61" s="74">
        <v>1.7999999999999999E-2</v>
      </c>
      <c r="G61" s="132">
        <v>1</v>
      </c>
      <c r="H61" s="151">
        <v>1.7999999999999999E-2</v>
      </c>
      <c r="I61" s="19"/>
      <c r="P61" s="20"/>
    </row>
    <row r="62" spans="1:16" s="16" customFormat="1" x14ac:dyDescent="0.3">
      <c r="A62" s="72" t="s">
        <v>47</v>
      </c>
      <c r="B62" s="74" t="s">
        <v>13</v>
      </c>
      <c r="C62" s="74" t="s">
        <v>69</v>
      </c>
      <c r="D62" s="74" t="s">
        <v>42</v>
      </c>
      <c r="E62" s="74" t="s">
        <v>43</v>
      </c>
      <c r="F62" s="74">
        <v>0.39500000000000002</v>
      </c>
      <c r="G62" s="132">
        <v>1</v>
      </c>
      <c r="H62" s="95">
        <v>0.39500000000000002</v>
      </c>
      <c r="I62" s="19"/>
      <c r="P62" s="20"/>
    </row>
    <row r="63" spans="1:16" s="16" customFormat="1" x14ac:dyDescent="0.3">
      <c r="A63" s="72" t="s">
        <v>47</v>
      </c>
      <c r="B63" s="74" t="s">
        <v>14</v>
      </c>
      <c r="C63" s="74" t="s">
        <v>69</v>
      </c>
      <c r="D63" s="74" t="s">
        <v>42</v>
      </c>
      <c r="E63" s="74" t="s">
        <v>43</v>
      </c>
      <c r="F63" s="74">
        <v>0.39500000000000002</v>
      </c>
      <c r="G63" s="132">
        <v>1</v>
      </c>
      <c r="H63" s="95">
        <v>0.39500000000000002</v>
      </c>
      <c r="I63" s="19"/>
      <c r="P63" s="20"/>
    </row>
    <row r="64" spans="1:16" s="16" customFormat="1" x14ac:dyDescent="0.3">
      <c r="A64" s="72" t="s">
        <v>47</v>
      </c>
      <c r="B64" s="74" t="s">
        <v>15</v>
      </c>
      <c r="C64" s="74" t="s">
        <v>69</v>
      </c>
      <c r="D64" s="74" t="s">
        <v>42</v>
      </c>
      <c r="E64" s="74" t="s">
        <v>43</v>
      </c>
      <c r="F64" s="95">
        <v>1.82</v>
      </c>
      <c r="G64" s="132">
        <v>2</v>
      </c>
      <c r="H64" s="95">
        <v>0.91</v>
      </c>
      <c r="I64" s="19"/>
      <c r="P64" s="20"/>
    </row>
    <row r="65" spans="1:16" s="16" customFormat="1" x14ac:dyDescent="0.3">
      <c r="A65" s="72" t="s">
        <v>47</v>
      </c>
      <c r="B65" s="74" t="s">
        <v>16</v>
      </c>
      <c r="C65" s="74" t="s">
        <v>69</v>
      </c>
      <c r="D65" s="74" t="s">
        <v>42</v>
      </c>
      <c r="E65" s="74" t="s">
        <v>43</v>
      </c>
      <c r="F65" s="95">
        <v>1.82</v>
      </c>
      <c r="G65" s="132">
        <v>2</v>
      </c>
      <c r="H65" s="95">
        <v>0.91</v>
      </c>
      <c r="I65" s="19"/>
      <c r="P65" s="20"/>
    </row>
    <row r="66" spans="1:16" s="16" customFormat="1" x14ac:dyDescent="0.3">
      <c r="A66" s="72" t="s">
        <v>47</v>
      </c>
      <c r="B66" s="74" t="s">
        <v>17</v>
      </c>
      <c r="C66" s="74" t="s">
        <v>69</v>
      </c>
      <c r="D66" s="74" t="s">
        <v>42</v>
      </c>
      <c r="E66" s="74" t="s">
        <v>43</v>
      </c>
      <c r="F66" s="95">
        <v>0.72764999999999991</v>
      </c>
      <c r="G66" s="132">
        <v>4.9499999999999993</v>
      </c>
      <c r="H66" s="95">
        <v>0.14699999999999999</v>
      </c>
      <c r="I66" s="19"/>
      <c r="P66" s="20"/>
    </row>
    <row r="67" spans="1:16" s="16" customFormat="1" x14ac:dyDescent="0.3">
      <c r="A67" s="72" t="s">
        <v>47</v>
      </c>
      <c r="B67" s="74" t="s">
        <v>18</v>
      </c>
      <c r="C67" s="74" t="s">
        <v>69</v>
      </c>
      <c r="D67" s="74" t="s">
        <v>42</v>
      </c>
      <c r="E67" s="74" t="s">
        <v>43</v>
      </c>
      <c r="F67" s="95">
        <v>0.39150000000000001</v>
      </c>
      <c r="G67" s="132">
        <v>6.75</v>
      </c>
      <c r="H67" s="95">
        <v>5.8000000000000003E-2</v>
      </c>
      <c r="I67" s="19"/>
      <c r="P67" s="20"/>
    </row>
    <row r="68" spans="1:16" s="16" customFormat="1" x14ac:dyDescent="0.3">
      <c r="A68" s="72" t="s">
        <v>47</v>
      </c>
      <c r="B68" s="74" t="s">
        <v>19</v>
      </c>
      <c r="C68" s="74" t="s">
        <v>69</v>
      </c>
      <c r="D68" s="74" t="s">
        <v>42</v>
      </c>
      <c r="E68" s="74" t="s">
        <v>43</v>
      </c>
      <c r="F68" s="95">
        <v>0.72000000000000008</v>
      </c>
      <c r="G68" s="132">
        <v>3.6</v>
      </c>
      <c r="H68" s="95">
        <v>0.2</v>
      </c>
      <c r="I68" s="19"/>
      <c r="P68" s="20"/>
    </row>
    <row r="69" spans="1:16" s="16" customFormat="1" x14ac:dyDescent="0.3">
      <c r="A69" s="72" t="s">
        <v>47</v>
      </c>
      <c r="B69" s="74" t="s">
        <v>20</v>
      </c>
      <c r="C69" s="74" t="s">
        <v>69</v>
      </c>
      <c r="D69" s="74" t="s">
        <v>42</v>
      </c>
      <c r="E69" s="74" t="s">
        <v>43</v>
      </c>
      <c r="F69" s="95">
        <v>0.72000000000000008</v>
      </c>
      <c r="G69" s="132">
        <v>3.6</v>
      </c>
      <c r="H69" s="95">
        <v>0.2</v>
      </c>
      <c r="I69" s="19"/>
      <c r="P69" s="20"/>
    </row>
    <row r="70" spans="1:16" s="16" customFormat="1" x14ac:dyDescent="0.3">
      <c r="A70" s="72" t="s">
        <v>47</v>
      </c>
      <c r="B70" s="74" t="s">
        <v>127</v>
      </c>
      <c r="C70" s="74" t="s">
        <v>69</v>
      </c>
      <c r="D70" s="74" t="s">
        <v>42</v>
      </c>
      <c r="E70" s="74" t="s">
        <v>115</v>
      </c>
      <c r="F70" s="148">
        <v>0.72000000000000008</v>
      </c>
      <c r="G70" s="132">
        <v>1</v>
      </c>
      <c r="H70" s="149">
        <v>0.72000000000000008</v>
      </c>
      <c r="I70" s="19"/>
      <c r="J70" s="18"/>
      <c r="K70" s="18"/>
    </row>
    <row r="71" spans="1:16" s="16" customFormat="1" hidden="1" x14ac:dyDescent="0.3">
      <c r="A71" s="72" t="s">
        <v>47</v>
      </c>
      <c r="B71" s="74" t="s">
        <v>34</v>
      </c>
      <c r="C71" s="74" t="s">
        <v>69</v>
      </c>
      <c r="D71" s="74" t="s">
        <v>42</v>
      </c>
      <c r="E71" s="74" t="s">
        <v>74</v>
      </c>
      <c r="F71" s="74">
        <v>0.14299999999999999</v>
      </c>
      <c r="G71" s="132">
        <v>1</v>
      </c>
      <c r="H71" s="151">
        <v>0.14299999999999999</v>
      </c>
      <c r="I71" s="19"/>
      <c r="P71" s="20"/>
    </row>
    <row r="72" spans="1:16" s="16" customFormat="1" hidden="1" x14ac:dyDescent="0.3">
      <c r="A72" s="72" t="s">
        <v>47</v>
      </c>
      <c r="B72" s="74" t="s">
        <v>35</v>
      </c>
      <c r="C72" s="74" t="s">
        <v>69</v>
      </c>
      <c r="D72" s="74" t="s">
        <v>42</v>
      </c>
      <c r="E72" s="74" t="s">
        <v>74</v>
      </c>
      <c r="F72" s="74">
        <v>7.4999999999999997E-2</v>
      </c>
      <c r="G72" s="132">
        <v>1</v>
      </c>
      <c r="H72" s="151">
        <v>7.4999999999999997E-2</v>
      </c>
      <c r="I72" s="19"/>
      <c r="P72" s="20"/>
    </row>
    <row r="73" spans="1:16" s="16" customFormat="1" hidden="1" x14ac:dyDescent="0.3">
      <c r="A73" s="72" t="s">
        <v>47</v>
      </c>
      <c r="B73" s="74" t="s">
        <v>38</v>
      </c>
      <c r="C73" s="74" t="s">
        <v>69</v>
      </c>
      <c r="D73" s="74" t="s">
        <v>42</v>
      </c>
      <c r="E73" s="74" t="s">
        <v>74</v>
      </c>
      <c r="F73" s="74">
        <v>1.7999999999999999E-2</v>
      </c>
      <c r="G73" s="132">
        <v>1</v>
      </c>
      <c r="H73" s="151">
        <v>1.7999999999999999E-2</v>
      </c>
      <c r="I73" s="19"/>
      <c r="P73" s="20"/>
    </row>
    <row r="74" spans="1:16" s="16" customFormat="1" x14ac:dyDescent="0.3">
      <c r="A74" s="72" t="s">
        <v>47</v>
      </c>
      <c r="B74" s="74" t="s">
        <v>13</v>
      </c>
      <c r="C74" s="74" t="s">
        <v>70</v>
      </c>
      <c r="D74" s="74" t="s">
        <v>42</v>
      </c>
      <c r="E74" s="74" t="s">
        <v>43</v>
      </c>
      <c r="F74" s="74">
        <v>0.39500000000000002</v>
      </c>
      <c r="G74" s="132">
        <v>1</v>
      </c>
      <c r="H74" s="95">
        <v>0.39500000000000002</v>
      </c>
      <c r="I74" s="19"/>
      <c r="P74" s="20"/>
    </row>
    <row r="75" spans="1:16" s="16" customFormat="1" x14ac:dyDescent="0.3">
      <c r="A75" s="72" t="s">
        <v>47</v>
      </c>
      <c r="B75" s="74" t="s">
        <v>14</v>
      </c>
      <c r="C75" s="74" t="s">
        <v>70</v>
      </c>
      <c r="D75" s="74" t="s">
        <v>42</v>
      </c>
      <c r="E75" s="74" t="s">
        <v>43</v>
      </c>
      <c r="F75" s="74">
        <v>0.39500000000000002</v>
      </c>
      <c r="G75" s="132">
        <v>1</v>
      </c>
      <c r="H75" s="95">
        <v>0.39500000000000002</v>
      </c>
      <c r="I75" s="19"/>
      <c r="P75" s="20"/>
    </row>
    <row r="76" spans="1:16" s="16" customFormat="1" x14ac:dyDescent="0.3">
      <c r="A76" s="72" t="s">
        <v>47</v>
      </c>
      <c r="B76" s="74" t="s">
        <v>15</v>
      </c>
      <c r="C76" s="74" t="s">
        <v>70</v>
      </c>
      <c r="D76" s="74" t="s">
        <v>42</v>
      </c>
      <c r="E76" s="74" t="s">
        <v>43</v>
      </c>
      <c r="F76" s="95">
        <v>1.82</v>
      </c>
      <c r="G76" s="132">
        <v>2</v>
      </c>
      <c r="H76" s="95">
        <v>0.91</v>
      </c>
      <c r="I76" s="19"/>
      <c r="P76" s="20"/>
    </row>
    <row r="77" spans="1:16" s="16" customFormat="1" x14ac:dyDescent="0.3">
      <c r="A77" s="72" t="s">
        <v>47</v>
      </c>
      <c r="B77" s="74" t="s">
        <v>16</v>
      </c>
      <c r="C77" s="74" t="s">
        <v>70</v>
      </c>
      <c r="D77" s="74" t="s">
        <v>42</v>
      </c>
      <c r="E77" s="74" t="s">
        <v>43</v>
      </c>
      <c r="F77" s="95">
        <v>1.82</v>
      </c>
      <c r="G77" s="132">
        <v>2</v>
      </c>
      <c r="H77" s="95">
        <v>0.91</v>
      </c>
      <c r="I77" s="19"/>
      <c r="P77" s="20"/>
    </row>
    <row r="78" spans="1:16" s="16" customFormat="1" x14ac:dyDescent="0.3">
      <c r="A78" s="72" t="s">
        <v>47</v>
      </c>
      <c r="B78" s="74" t="s">
        <v>17</v>
      </c>
      <c r="C78" s="74" t="s">
        <v>70</v>
      </c>
      <c r="D78" s="74" t="s">
        <v>42</v>
      </c>
      <c r="E78" s="74" t="s">
        <v>43</v>
      </c>
      <c r="F78" s="95">
        <v>0.72764999999999991</v>
      </c>
      <c r="G78" s="132">
        <v>4.9499999999999993</v>
      </c>
      <c r="H78" s="95">
        <v>0.14699999999999999</v>
      </c>
      <c r="I78" s="19"/>
      <c r="P78" s="20"/>
    </row>
    <row r="79" spans="1:16" s="16" customFormat="1" x14ac:dyDescent="0.3">
      <c r="A79" s="72" t="s">
        <v>47</v>
      </c>
      <c r="B79" s="74" t="s">
        <v>18</v>
      </c>
      <c r="C79" s="74" t="s">
        <v>70</v>
      </c>
      <c r="D79" s="74" t="s">
        <v>42</v>
      </c>
      <c r="E79" s="74" t="s">
        <v>43</v>
      </c>
      <c r="F79" s="95">
        <v>0.39150000000000001</v>
      </c>
      <c r="G79" s="132">
        <v>6.75</v>
      </c>
      <c r="H79" s="95">
        <v>5.8000000000000003E-2</v>
      </c>
      <c r="I79" s="19"/>
      <c r="P79" s="20"/>
    </row>
    <row r="80" spans="1:16" s="16" customFormat="1" x14ac:dyDescent="0.3">
      <c r="A80" s="72" t="s">
        <v>47</v>
      </c>
      <c r="B80" s="74" t="s">
        <v>19</v>
      </c>
      <c r="C80" s="74" t="s">
        <v>70</v>
      </c>
      <c r="D80" s="74" t="s">
        <v>42</v>
      </c>
      <c r="E80" s="74" t="s">
        <v>43</v>
      </c>
      <c r="F80" s="95">
        <v>0.72000000000000008</v>
      </c>
      <c r="G80" s="132">
        <v>3.6</v>
      </c>
      <c r="H80" s="95">
        <v>0.2</v>
      </c>
      <c r="I80" s="19"/>
      <c r="P80" s="20"/>
    </row>
    <row r="81" spans="1:16" s="16" customFormat="1" x14ac:dyDescent="0.3">
      <c r="A81" s="72" t="s">
        <v>47</v>
      </c>
      <c r="B81" s="74" t="s">
        <v>20</v>
      </c>
      <c r="C81" s="74" t="s">
        <v>70</v>
      </c>
      <c r="D81" s="74" t="s">
        <v>42</v>
      </c>
      <c r="E81" s="74" t="s">
        <v>43</v>
      </c>
      <c r="F81" s="95">
        <v>0.72000000000000008</v>
      </c>
      <c r="G81" s="132">
        <v>3.6</v>
      </c>
      <c r="H81" s="95">
        <v>0.2</v>
      </c>
      <c r="I81" s="19"/>
      <c r="P81" s="20"/>
    </row>
    <row r="82" spans="1:16" s="16" customFormat="1" x14ac:dyDescent="0.3">
      <c r="A82" s="72" t="s">
        <v>47</v>
      </c>
      <c r="B82" s="74" t="s">
        <v>127</v>
      </c>
      <c r="C82" s="74" t="s">
        <v>70</v>
      </c>
      <c r="D82" s="74" t="s">
        <v>42</v>
      </c>
      <c r="E82" s="74" t="s">
        <v>115</v>
      </c>
      <c r="F82" s="148">
        <v>0.72000000000000008</v>
      </c>
      <c r="G82" s="132">
        <v>1</v>
      </c>
      <c r="H82" s="149">
        <v>0.72000000000000008</v>
      </c>
      <c r="I82" s="19"/>
      <c r="J82" s="18"/>
      <c r="K82" s="18"/>
    </row>
    <row r="83" spans="1:16" s="16" customFormat="1" hidden="1" x14ac:dyDescent="0.3">
      <c r="A83" s="72" t="s">
        <v>47</v>
      </c>
      <c r="B83" s="74" t="s">
        <v>34</v>
      </c>
      <c r="C83" s="74" t="s">
        <v>70</v>
      </c>
      <c r="D83" s="74" t="s">
        <v>42</v>
      </c>
      <c r="E83" s="74" t="s">
        <v>74</v>
      </c>
      <c r="F83" s="74">
        <v>0.14299999999999999</v>
      </c>
      <c r="G83" s="132">
        <v>1</v>
      </c>
      <c r="H83" s="151">
        <v>0.14299999999999999</v>
      </c>
      <c r="I83" s="19"/>
      <c r="P83" s="20"/>
    </row>
    <row r="84" spans="1:16" s="16" customFormat="1" hidden="1" x14ac:dyDescent="0.3">
      <c r="A84" s="72" t="s">
        <v>47</v>
      </c>
      <c r="B84" s="74" t="s">
        <v>35</v>
      </c>
      <c r="C84" s="74" t="s">
        <v>70</v>
      </c>
      <c r="D84" s="74" t="s">
        <v>42</v>
      </c>
      <c r="E84" s="74" t="s">
        <v>74</v>
      </c>
      <c r="F84" s="74">
        <v>7.4999999999999997E-2</v>
      </c>
      <c r="G84" s="132">
        <v>1</v>
      </c>
      <c r="H84" s="151">
        <v>7.4999999999999997E-2</v>
      </c>
      <c r="I84" s="19"/>
      <c r="J84" s="18"/>
      <c r="K84" s="18"/>
    </row>
    <row r="85" spans="1:16" s="16" customFormat="1" hidden="1" x14ac:dyDescent="0.3">
      <c r="A85" s="72" t="s">
        <v>47</v>
      </c>
      <c r="B85" s="74" t="s">
        <v>38</v>
      </c>
      <c r="C85" s="74" t="s">
        <v>70</v>
      </c>
      <c r="D85" s="74" t="s">
        <v>42</v>
      </c>
      <c r="E85" s="74" t="s">
        <v>74</v>
      </c>
      <c r="F85" s="74">
        <v>1.7999999999999999E-2</v>
      </c>
      <c r="G85" s="132">
        <v>1</v>
      </c>
      <c r="H85" s="151">
        <v>1.7999999999999999E-2</v>
      </c>
      <c r="I85" s="19"/>
      <c r="P85" s="20"/>
    </row>
    <row r="86" spans="1:16" s="16" customFormat="1" x14ac:dyDescent="0.3">
      <c r="A86" s="72" t="s">
        <v>47</v>
      </c>
      <c r="B86" s="74" t="s">
        <v>13</v>
      </c>
      <c r="C86" s="74" t="s">
        <v>3</v>
      </c>
      <c r="D86" s="74" t="s">
        <v>10</v>
      </c>
      <c r="E86" s="74" t="s">
        <v>43</v>
      </c>
      <c r="F86" s="95">
        <v>0.39500000000000002</v>
      </c>
      <c r="G86" s="132">
        <v>1</v>
      </c>
      <c r="H86" s="95">
        <v>0.39500000000000002</v>
      </c>
    </row>
    <row r="87" spans="1:16" s="16" customFormat="1" x14ac:dyDescent="0.3">
      <c r="A87" s="72" t="s">
        <v>47</v>
      </c>
      <c r="B87" s="74" t="s">
        <v>14</v>
      </c>
      <c r="C87" s="74" t="s">
        <v>3</v>
      </c>
      <c r="D87" s="74" t="s">
        <v>10</v>
      </c>
      <c r="E87" s="74" t="s">
        <v>43</v>
      </c>
      <c r="F87" s="95">
        <v>0.39500000000000002</v>
      </c>
      <c r="G87" s="132">
        <v>1</v>
      </c>
      <c r="H87" s="95">
        <v>0.39500000000000002</v>
      </c>
    </row>
    <row r="88" spans="1:16" s="16" customFormat="1" x14ac:dyDescent="0.3">
      <c r="A88" s="72" t="s">
        <v>47</v>
      </c>
      <c r="B88" s="74" t="s">
        <v>15</v>
      </c>
      <c r="C88" s="74" t="s">
        <v>3</v>
      </c>
      <c r="D88" s="74" t="s">
        <v>10</v>
      </c>
      <c r="E88" s="74" t="s">
        <v>43</v>
      </c>
      <c r="F88" s="95">
        <v>0.91</v>
      </c>
      <c r="G88" s="132">
        <v>1</v>
      </c>
      <c r="H88" s="95">
        <v>0.91</v>
      </c>
    </row>
    <row r="89" spans="1:16" s="16" customFormat="1" x14ac:dyDescent="0.3">
      <c r="A89" s="72" t="s">
        <v>47</v>
      </c>
      <c r="B89" s="74" t="s">
        <v>16</v>
      </c>
      <c r="C89" s="74" t="s">
        <v>3</v>
      </c>
      <c r="D89" s="74" t="s">
        <v>10</v>
      </c>
      <c r="E89" s="74" t="s">
        <v>43</v>
      </c>
      <c r="F89" s="95">
        <v>0.91</v>
      </c>
      <c r="G89" s="132">
        <v>1</v>
      </c>
      <c r="H89" s="95">
        <v>0.91</v>
      </c>
    </row>
    <row r="90" spans="1:16" s="16" customFormat="1" x14ac:dyDescent="0.3">
      <c r="A90" s="72" t="s">
        <v>47</v>
      </c>
      <c r="B90" s="74" t="s">
        <v>17</v>
      </c>
      <c r="C90" s="74" t="s">
        <v>3</v>
      </c>
      <c r="D90" s="74" t="s">
        <v>10</v>
      </c>
      <c r="E90" s="74" t="s">
        <v>43</v>
      </c>
      <c r="F90" s="95">
        <v>0.48509999999999992</v>
      </c>
      <c r="G90" s="132">
        <v>3.3</v>
      </c>
      <c r="H90" s="95">
        <v>0.14699999999999999</v>
      </c>
      <c r="I90" s="19"/>
      <c r="P90" s="20"/>
    </row>
    <row r="91" spans="1:16" s="16" customFormat="1" x14ac:dyDescent="0.3">
      <c r="A91" s="72" t="s">
        <v>47</v>
      </c>
      <c r="B91" s="74" t="s">
        <v>18</v>
      </c>
      <c r="C91" s="74" t="s">
        <v>3</v>
      </c>
      <c r="D91" s="74" t="s">
        <v>10</v>
      </c>
      <c r="E91" s="74" t="s">
        <v>43</v>
      </c>
      <c r="F91" s="95">
        <v>0.26100000000000001</v>
      </c>
      <c r="G91" s="132">
        <v>4.5</v>
      </c>
      <c r="H91" s="95">
        <v>5.8000000000000003E-2</v>
      </c>
      <c r="I91" s="19"/>
      <c r="P91" s="20"/>
    </row>
    <row r="92" spans="1:16" s="16" customFormat="1" x14ac:dyDescent="0.3">
      <c r="A92" s="72" t="s">
        <v>47</v>
      </c>
      <c r="B92" s="74" t="s">
        <v>19</v>
      </c>
      <c r="C92" s="72" t="s">
        <v>3</v>
      </c>
      <c r="D92" s="74" t="s">
        <v>10</v>
      </c>
      <c r="E92" s="74" t="s">
        <v>43</v>
      </c>
      <c r="F92" s="95">
        <v>0.36000000000000004</v>
      </c>
      <c r="G92" s="132">
        <v>1.8</v>
      </c>
      <c r="H92" s="95">
        <v>0.2</v>
      </c>
      <c r="I92" s="19"/>
      <c r="P92" s="20"/>
    </row>
    <row r="93" spans="1:16" s="16" customFormat="1" x14ac:dyDescent="0.3">
      <c r="A93" s="72" t="s">
        <v>47</v>
      </c>
      <c r="B93" s="74" t="s">
        <v>20</v>
      </c>
      <c r="C93" s="72" t="s">
        <v>3</v>
      </c>
      <c r="D93" s="74" t="s">
        <v>10</v>
      </c>
      <c r="E93" s="74" t="s">
        <v>43</v>
      </c>
      <c r="F93" s="95">
        <v>0.36000000000000004</v>
      </c>
      <c r="G93" s="132">
        <v>1.8</v>
      </c>
      <c r="H93" s="95">
        <v>0.2</v>
      </c>
      <c r="I93" s="19"/>
      <c r="P93" s="20"/>
    </row>
    <row r="94" spans="1:16" s="16" customFormat="1" x14ac:dyDescent="0.3">
      <c r="A94" s="72" t="s">
        <v>47</v>
      </c>
      <c r="B94" s="74" t="s">
        <v>13</v>
      </c>
      <c r="C94" s="74" t="s">
        <v>67</v>
      </c>
      <c r="D94" s="74" t="s">
        <v>10</v>
      </c>
      <c r="E94" s="74" t="s">
        <v>43</v>
      </c>
      <c r="F94" s="95">
        <v>0.39500000000000002</v>
      </c>
      <c r="G94" s="132">
        <v>1</v>
      </c>
      <c r="H94" s="95">
        <v>0.39500000000000002</v>
      </c>
      <c r="I94" s="19"/>
      <c r="P94" s="20"/>
    </row>
    <row r="95" spans="1:16" s="16" customFormat="1" x14ac:dyDescent="0.3">
      <c r="A95" s="72" t="s">
        <v>47</v>
      </c>
      <c r="B95" s="74" t="s">
        <v>13</v>
      </c>
      <c r="C95" s="74" t="s">
        <v>68</v>
      </c>
      <c r="D95" s="74" t="s">
        <v>10</v>
      </c>
      <c r="E95" s="74" t="s">
        <v>43</v>
      </c>
      <c r="F95" s="95">
        <v>0.39500000000000002</v>
      </c>
      <c r="G95" s="132">
        <v>1</v>
      </c>
      <c r="H95" s="95">
        <v>0.39500000000000002</v>
      </c>
      <c r="I95" s="19"/>
      <c r="P95" s="20"/>
    </row>
    <row r="96" spans="1:16" s="16" customFormat="1" x14ac:dyDescent="0.3">
      <c r="A96" s="72" t="s">
        <v>47</v>
      </c>
      <c r="B96" s="74" t="s">
        <v>14</v>
      </c>
      <c r="C96" s="74" t="s">
        <v>67</v>
      </c>
      <c r="D96" s="74" t="s">
        <v>10</v>
      </c>
      <c r="E96" s="74" t="s">
        <v>43</v>
      </c>
      <c r="F96" s="95">
        <v>0.39500000000000002</v>
      </c>
      <c r="G96" s="132">
        <v>1</v>
      </c>
      <c r="H96" s="95">
        <v>0.39500000000000002</v>
      </c>
      <c r="I96" s="19"/>
      <c r="P96" s="20"/>
    </row>
    <row r="97" spans="1:16" s="16" customFormat="1" x14ac:dyDescent="0.3">
      <c r="A97" s="72" t="s">
        <v>47</v>
      </c>
      <c r="B97" s="74" t="s">
        <v>14</v>
      </c>
      <c r="C97" s="74" t="s">
        <v>68</v>
      </c>
      <c r="D97" s="74" t="s">
        <v>10</v>
      </c>
      <c r="E97" s="74" t="s">
        <v>43</v>
      </c>
      <c r="F97" s="95">
        <v>0.39500000000000002</v>
      </c>
      <c r="G97" s="132">
        <v>1</v>
      </c>
      <c r="H97" s="95">
        <v>0.39500000000000002</v>
      </c>
      <c r="I97" s="19"/>
      <c r="P97" s="20"/>
    </row>
    <row r="98" spans="1:16" s="16" customFormat="1" x14ac:dyDescent="0.3">
      <c r="A98" s="72" t="s">
        <v>47</v>
      </c>
      <c r="B98" s="74" t="s">
        <v>15</v>
      </c>
      <c r="C98" s="74" t="s">
        <v>67</v>
      </c>
      <c r="D98" s="74" t="s">
        <v>10</v>
      </c>
      <c r="E98" s="74" t="s">
        <v>43</v>
      </c>
      <c r="F98" s="95">
        <v>0.91</v>
      </c>
      <c r="G98" s="132">
        <v>1</v>
      </c>
      <c r="H98" s="95">
        <v>0.91</v>
      </c>
      <c r="I98" s="19"/>
      <c r="P98" s="20"/>
    </row>
    <row r="99" spans="1:16" s="16" customFormat="1" x14ac:dyDescent="0.3">
      <c r="A99" s="72" t="s">
        <v>47</v>
      </c>
      <c r="B99" s="74" t="s">
        <v>16</v>
      </c>
      <c r="C99" s="74" t="s">
        <v>67</v>
      </c>
      <c r="D99" s="74" t="s">
        <v>10</v>
      </c>
      <c r="E99" s="74" t="s">
        <v>43</v>
      </c>
      <c r="F99" s="95">
        <v>0.91</v>
      </c>
      <c r="G99" s="132">
        <v>1</v>
      </c>
      <c r="H99" s="95">
        <v>0.91</v>
      </c>
      <c r="I99" s="19"/>
      <c r="P99" s="20"/>
    </row>
    <row r="100" spans="1:16" s="16" customFormat="1" x14ac:dyDescent="0.3">
      <c r="A100" s="72" t="s">
        <v>47</v>
      </c>
      <c r="B100" s="74" t="s">
        <v>17</v>
      </c>
      <c r="C100" s="74" t="s">
        <v>67</v>
      </c>
      <c r="D100" s="74" t="s">
        <v>10</v>
      </c>
      <c r="E100" s="74" t="s">
        <v>43</v>
      </c>
      <c r="F100" s="95">
        <v>0.48509999999999992</v>
      </c>
      <c r="G100" s="132">
        <v>3.3</v>
      </c>
      <c r="H100" s="95">
        <v>0.14699999999999999</v>
      </c>
      <c r="I100" s="19"/>
      <c r="P100" s="20"/>
    </row>
    <row r="101" spans="1:16" s="16" customFormat="1" x14ac:dyDescent="0.3">
      <c r="A101" s="72" t="s">
        <v>47</v>
      </c>
      <c r="B101" s="74" t="s">
        <v>18</v>
      </c>
      <c r="C101" s="74" t="s">
        <v>67</v>
      </c>
      <c r="D101" s="74" t="s">
        <v>10</v>
      </c>
      <c r="E101" s="74" t="s">
        <v>43</v>
      </c>
      <c r="F101" s="95">
        <v>0.26100000000000001</v>
      </c>
      <c r="G101" s="132">
        <v>4.5</v>
      </c>
      <c r="H101" s="95">
        <v>5.8000000000000003E-2</v>
      </c>
      <c r="I101" s="19"/>
      <c r="P101" s="20"/>
    </row>
    <row r="102" spans="1:16" s="16" customFormat="1" x14ac:dyDescent="0.3">
      <c r="A102" s="72" t="s">
        <v>47</v>
      </c>
      <c r="B102" s="74" t="s">
        <v>19</v>
      </c>
      <c r="C102" s="74" t="s">
        <v>67</v>
      </c>
      <c r="D102" s="74" t="s">
        <v>10</v>
      </c>
      <c r="E102" s="74" t="s">
        <v>43</v>
      </c>
      <c r="F102" s="95">
        <v>0.36000000000000004</v>
      </c>
      <c r="G102" s="132">
        <v>1.8</v>
      </c>
      <c r="H102" s="95">
        <v>0.2</v>
      </c>
      <c r="I102" s="19"/>
      <c r="P102" s="20"/>
    </row>
    <row r="103" spans="1:16" s="16" customFormat="1" x14ac:dyDescent="0.3">
      <c r="A103" s="72" t="s">
        <v>47</v>
      </c>
      <c r="B103" s="74" t="s">
        <v>20</v>
      </c>
      <c r="C103" s="74" t="s">
        <v>67</v>
      </c>
      <c r="D103" s="74" t="s">
        <v>10</v>
      </c>
      <c r="E103" s="74" t="s">
        <v>43</v>
      </c>
      <c r="F103" s="95">
        <v>0.36000000000000004</v>
      </c>
      <c r="G103" s="132">
        <v>1.8</v>
      </c>
      <c r="H103" s="95">
        <v>0.2</v>
      </c>
      <c r="I103" s="19"/>
      <c r="P103" s="20"/>
    </row>
    <row r="104" spans="1:16" s="16" customFormat="1" x14ac:dyDescent="0.3">
      <c r="A104" s="72" t="s">
        <v>47</v>
      </c>
      <c r="B104" s="74" t="s">
        <v>15</v>
      </c>
      <c r="C104" s="74" t="s">
        <v>68</v>
      </c>
      <c r="D104" s="74" t="s">
        <v>10</v>
      </c>
      <c r="E104" s="74" t="s">
        <v>43</v>
      </c>
      <c r="F104" s="95">
        <v>0.91</v>
      </c>
      <c r="G104" s="132">
        <v>1</v>
      </c>
      <c r="H104" s="95">
        <v>0.91</v>
      </c>
      <c r="I104" s="19"/>
      <c r="P104" s="20"/>
    </row>
    <row r="105" spans="1:16" s="16" customFormat="1" x14ac:dyDescent="0.3">
      <c r="A105" s="72" t="s">
        <v>47</v>
      </c>
      <c r="B105" s="74" t="s">
        <v>16</v>
      </c>
      <c r="C105" s="74" t="s">
        <v>68</v>
      </c>
      <c r="D105" s="74" t="s">
        <v>10</v>
      </c>
      <c r="E105" s="74" t="s">
        <v>43</v>
      </c>
      <c r="F105" s="95">
        <v>0.91</v>
      </c>
      <c r="G105" s="132">
        <v>1</v>
      </c>
      <c r="H105" s="95">
        <v>0.91</v>
      </c>
      <c r="I105" s="19"/>
      <c r="P105" s="20"/>
    </row>
    <row r="106" spans="1:16" s="16" customFormat="1" x14ac:dyDescent="0.3">
      <c r="A106" s="72" t="s">
        <v>47</v>
      </c>
      <c r="B106" s="74" t="s">
        <v>17</v>
      </c>
      <c r="C106" s="74" t="s">
        <v>68</v>
      </c>
      <c r="D106" s="74" t="s">
        <v>10</v>
      </c>
      <c r="E106" s="74" t="s">
        <v>43</v>
      </c>
      <c r="F106" s="95">
        <v>0.48509999999999992</v>
      </c>
      <c r="G106" s="132">
        <v>3.3</v>
      </c>
      <c r="H106" s="95">
        <v>0.14699999999999999</v>
      </c>
      <c r="I106" s="19"/>
      <c r="P106" s="20"/>
    </row>
    <row r="107" spans="1:16" s="16" customFormat="1" x14ac:dyDescent="0.3">
      <c r="A107" s="72" t="s">
        <v>47</v>
      </c>
      <c r="B107" s="74" t="s">
        <v>18</v>
      </c>
      <c r="C107" s="74" t="s">
        <v>68</v>
      </c>
      <c r="D107" s="74" t="s">
        <v>10</v>
      </c>
      <c r="E107" s="74" t="s">
        <v>43</v>
      </c>
      <c r="F107" s="95">
        <v>0.26100000000000001</v>
      </c>
      <c r="G107" s="132">
        <v>4.5</v>
      </c>
      <c r="H107" s="95">
        <v>5.8000000000000003E-2</v>
      </c>
      <c r="I107" s="19"/>
      <c r="P107" s="20"/>
    </row>
    <row r="108" spans="1:16" s="16" customFormat="1" x14ac:dyDescent="0.3">
      <c r="A108" s="72" t="s">
        <v>47</v>
      </c>
      <c r="B108" s="74" t="s">
        <v>19</v>
      </c>
      <c r="C108" s="74" t="s">
        <v>68</v>
      </c>
      <c r="D108" s="74" t="s">
        <v>10</v>
      </c>
      <c r="E108" s="74" t="s">
        <v>43</v>
      </c>
      <c r="F108" s="95">
        <v>0.36000000000000004</v>
      </c>
      <c r="G108" s="132">
        <v>1.8</v>
      </c>
      <c r="H108" s="95">
        <v>0.2</v>
      </c>
      <c r="I108" s="19"/>
      <c r="P108" s="20"/>
    </row>
    <row r="109" spans="1:16" s="16" customFormat="1" x14ac:dyDescent="0.3">
      <c r="A109" s="72" t="s">
        <v>47</v>
      </c>
      <c r="B109" s="74" t="s">
        <v>20</v>
      </c>
      <c r="C109" s="74" t="s">
        <v>68</v>
      </c>
      <c r="D109" s="74" t="s">
        <v>10</v>
      </c>
      <c r="E109" s="74" t="s">
        <v>43</v>
      </c>
      <c r="F109" s="95">
        <v>0.36000000000000004</v>
      </c>
      <c r="G109" s="132">
        <v>1.8</v>
      </c>
      <c r="H109" s="95">
        <v>0.2</v>
      </c>
      <c r="I109" s="19"/>
      <c r="P109" s="20"/>
    </row>
    <row r="110" spans="1:16" s="16" customFormat="1" x14ac:dyDescent="0.3">
      <c r="A110" s="72" t="s">
        <v>47</v>
      </c>
      <c r="B110" s="74" t="s">
        <v>127</v>
      </c>
      <c r="C110" s="74" t="s">
        <v>67</v>
      </c>
      <c r="D110" s="74" t="s">
        <v>10</v>
      </c>
      <c r="E110" s="74" t="s">
        <v>115</v>
      </c>
      <c r="F110" s="148">
        <v>0.72000000000000008</v>
      </c>
      <c r="G110" s="132">
        <v>1</v>
      </c>
      <c r="H110" s="149">
        <v>0.72000000000000008</v>
      </c>
      <c r="I110" s="19"/>
      <c r="J110" s="18"/>
      <c r="K110" s="18"/>
    </row>
    <row r="111" spans="1:16" s="16" customFormat="1" x14ac:dyDescent="0.3">
      <c r="A111" s="72" t="s">
        <v>47</v>
      </c>
      <c r="B111" s="74" t="s">
        <v>127</v>
      </c>
      <c r="C111" s="74" t="s">
        <v>9</v>
      </c>
      <c r="D111" s="74" t="s">
        <v>10</v>
      </c>
      <c r="E111" s="74" t="s">
        <v>115</v>
      </c>
      <c r="F111" s="148">
        <v>0.72000000000000008</v>
      </c>
      <c r="G111" s="132">
        <v>1</v>
      </c>
      <c r="H111" s="149">
        <v>0.72000000000000008</v>
      </c>
      <c r="I111" s="19"/>
      <c r="J111" s="18"/>
      <c r="K111" s="18"/>
    </row>
    <row r="112" spans="1:16" s="16" customFormat="1" x14ac:dyDescent="0.3">
      <c r="A112" s="72" t="s">
        <v>47</v>
      </c>
      <c r="B112" s="74" t="s">
        <v>127</v>
      </c>
      <c r="C112" s="74" t="s">
        <v>68</v>
      </c>
      <c r="D112" s="74" t="s">
        <v>10</v>
      </c>
      <c r="E112" s="74" t="s">
        <v>115</v>
      </c>
      <c r="F112" s="148">
        <v>0.72000000000000008</v>
      </c>
      <c r="G112" s="132">
        <v>1</v>
      </c>
      <c r="H112" s="149">
        <v>0.72000000000000008</v>
      </c>
      <c r="I112" s="19"/>
      <c r="J112" s="18"/>
      <c r="K112" s="18"/>
    </row>
    <row r="113" spans="1:16" s="16" customFormat="1" x14ac:dyDescent="0.3">
      <c r="A113" s="72" t="s">
        <v>47</v>
      </c>
      <c r="B113" s="74" t="s">
        <v>127</v>
      </c>
      <c r="C113" s="74" t="s">
        <v>11</v>
      </c>
      <c r="D113" s="74" t="s">
        <v>10</v>
      </c>
      <c r="E113" s="74" t="s">
        <v>115</v>
      </c>
      <c r="F113" s="148">
        <v>0.72000000000000008</v>
      </c>
      <c r="G113" s="132">
        <v>1</v>
      </c>
      <c r="H113" s="149">
        <v>0.72000000000000008</v>
      </c>
      <c r="I113" s="19"/>
      <c r="J113" s="18"/>
      <c r="K113" s="18"/>
    </row>
    <row r="114" spans="1:16" s="16" customFormat="1" x14ac:dyDescent="0.3">
      <c r="A114" s="72" t="s">
        <v>47</v>
      </c>
      <c r="B114" s="74" t="s">
        <v>51</v>
      </c>
      <c r="C114" s="74" t="s">
        <v>9</v>
      </c>
      <c r="D114" s="74" t="s">
        <v>10</v>
      </c>
      <c r="E114" s="74" t="s">
        <v>74</v>
      </c>
      <c r="F114" s="74">
        <v>0.3</v>
      </c>
      <c r="G114" s="132">
        <v>1</v>
      </c>
      <c r="H114" s="149">
        <v>0.3</v>
      </c>
      <c r="I114" s="18"/>
      <c r="J114" s="18"/>
    </row>
    <row r="115" spans="1:16" s="16" customFormat="1" x14ac:dyDescent="0.3">
      <c r="A115" s="72" t="s">
        <v>47</v>
      </c>
      <c r="B115" s="74" t="s">
        <v>52</v>
      </c>
      <c r="C115" s="74" t="s">
        <v>9</v>
      </c>
      <c r="D115" s="74" t="s">
        <v>10</v>
      </c>
      <c r="E115" s="74" t="s">
        <v>74</v>
      </c>
      <c r="F115" s="74">
        <v>0.5</v>
      </c>
      <c r="G115" s="132">
        <v>1</v>
      </c>
      <c r="H115" s="149">
        <v>0.5</v>
      </c>
      <c r="I115" s="18"/>
      <c r="J115" s="18"/>
    </row>
    <row r="116" spans="1:16" s="16" customFormat="1" x14ac:dyDescent="0.3">
      <c r="A116" s="72" t="s">
        <v>47</v>
      </c>
      <c r="B116" s="74" t="s">
        <v>53</v>
      </c>
      <c r="C116" s="74" t="s">
        <v>9</v>
      </c>
      <c r="D116" s="74" t="s">
        <v>10</v>
      </c>
      <c r="E116" s="74" t="s">
        <v>74</v>
      </c>
      <c r="F116" s="74">
        <v>0.22</v>
      </c>
      <c r="G116" s="132">
        <v>1</v>
      </c>
      <c r="H116" s="149">
        <v>0.22</v>
      </c>
      <c r="I116" s="18"/>
      <c r="J116" s="18"/>
    </row>
    <row r="117" spans="1:16" s="16" customFormat="1" x14ac:dyDescent="0.3">
      <c r="A117" s="72" t="s">
        <v>47</v>
      </c>
      <c r="B117" s="74" t="s">
        <v>54</v>
      </c>
      <c r="C117" s="74" t="s">
        <v>9</v>
      </c>
      <c r="D117" s="74" t="s">
        <v>10</v>
      </c>
      <c r="E117" s="74" t="s">
        <v>74</v>
      </c>
      <c r="F117" s="74">
        <v>0.44</v>
      </c>
      <c r="G117" s="132">
        <v>1</v>
      </c>
      <c r="H117" s="149">
        <v>0.44</v>
      </c>
      <c r="I117" s="18"/>
      <c r="J117" s="18"/>
    </row>
    <row r="118" spans="1:16" s="16" customFormat="1" x14ac:dyDescent="0.3">
      <c r="A118" s="72" t="s">
        <v>47</v>
      </c>
      <c r="B118" s="74" t="s">
        <v>55</v>
      </c>
      <c r="C118" s="74" t="s">
        <v>9</v>
      </c>
      <c r="D118" s="74" t="s">
        <v>10</v>
      </c>
      <c r="E118" s="74" t="s">
        <v>74</v>
      </c>
      <c r="F118" s="74">
        <v>0.25</v>
      </c>
      <c r="G118" s="132">
        <v>1</v>
      </c>
      <c r="H118" s="149">
        <v>0.25</v>
      </c>
    </row>
    <row r="119" spans="1:16" s="16" customFormat="1" x14ac:dyDescent="0.3">
      <c r="A119" s="72" t="s">
        <v>47</v>
      </c>
      <c r="B119" s="74" t="s">
        <v>56</v>
      </c>
      <c r="C119" s="74" t="s">
        <v>9</v>
      </c>
      <c r="D119" s="74" t="s">
        <v>10</v>
      </c>
      <c r="E119" s="74" t="s">
        <v>74</v>
      </c>
      <c r="F119" s="74">
        <v>0.05</v>
      </c>
      <c r="G119" s="132">
        <v>1</v>
      </c>
      <c r="H119" s="149">
        <v>0.05</v>
      </c>
    </row>
    <row r="120" spans="1:16" s="16" customFormat="1" x14ac:dyDescent="0.3">
      <c r="A120" s="72" t="s">
        <v>47</v>
      </c>
      <c r="B120" s="74" t="s">
        <v>57</v>
      </c>
      <c r="C120" s="74" t="s">
        <v>9</v>
      </c>
      <c r="D120" s="74" t="s">
        <v>10</v>
      </c>
      <c r="E120" s="74" t="s">
        <v>74</v>
      </c>
      <c r="F120" s="74">
        <v>0.1</v>
      </c>
      <c r="G120" s="132">
        <v>1</v>
      </c>
      <c r="H120" s="149">
        <v>0.1</v>
      </c>
    </row>
    <row r="121" spans="1:16" s="16" customFormat="1" x14ac:dyDescent="0.3">
      <c r="A121" s="72" t="s">
        <v>47</v>
      </c>
      <c r="B121" s="74" t="s">
        <v>51</v>
      </c>
      <c r="C121" s="74" t="s">
        <v>11</v>
      </c>
      <c r="D121" s="74" t="s">
        <v>10</v>
      </c>
      <c r="E121" s="74" t="s">
        <v>74</v>
      </c>
      <c r="F121" s="74">
        <v>0.3</v>
      </c>
      <c r="G121" s="132">
        <v>1</v>
      </c>
      <c r="H121" s="149">
        <v>0.3</v>
      </c>
    </row>
    <row r="122" spans="1:16" s="16" customFormat="1" x14ac:dyDescent="0.3">
      <c r="A122" s="72" t="s">
        <v>47</v>
      </c>
      <c r="B122" s="74" t="s">
        <v>52</v>
      </c>
      <c r="C122" s="74" t="s">
        <v>11</v>
      </c>
      <c r="D122" s="74" t="s">
        <v>10</v>
      </c>
      <c r="E122" s="74" t="s">
        <v>74</v>
      </c>
      <c r="F122" s="74">
        <v>0.5</v>
      </c>
      <c r="G122" s="132">
        <v>1</v>
      </c>
      <c r="H122" s="149">
        <v>0.5</v>
      </c>
    </row>
    <row r="123" spans="1:16" s="16" customFormat="1" x14ac:dyDescent="0.3">
      <c r="A123" s="72" t="s">
        <v>47</v>
      </c>
      <c r="B123" s="74" t="s">
        <v>53</v>
      </c>
      <c r="C123" s="74" t="s">
        <v>11</v>
      </c>
      <c r="D123" s="74" t="s">
        <v>10</v>
      </c>
      <c r="E123" s="74" t="s">
        <v>74</v>
      </c>
      <c r="F123" s="74">
        <v>0.22</v>
      </c>
      <c r="G123" s="132">
        <v>1</v>
      </c>
      <c r="H123" s="149">
        <v>0.22</v>
      </c>
    </row>
    <row r="124" spans="1:16" s="16" customFormat="1" x14ac:dyDescent="0.3">
      <c r="A124" s="72" t="s">
        <v>47</v>
      </c>
      <c r="B124" s="74" t="s">
        <v>54</v>
      </c>
      <c r="C124" s="74" t="s">
        <v>11</v>
      </c>
      <c r="D124" s="74" t="s">
        <v>10</v>
      </c>
      <c r="E124" s="74" t="s">
        <v>74</v>
      </c>
      <c r="F124" s="74">
        <v>0.44</v>
      </c>
      <c r="G124" s="132">
        <v>1</v>
      </c>
      <c r="H124" s="149">
        <v>0.44</v>
      </c>
    </row>
    <row r="125" spans="1:16" s="16" customFormat="1" x14ac:dyDescent="0.3">
      <c r="A125" s="72" t="s">
        <v>47</v>
      </c>
      <c r="B125" s="74" t="s">
        <v>55</v>
      </c>
      <c r="C125" s="74" t="s">
        <v>11</v>
      </c>
      <c r="D125" s="74" t="s">
        <v>10</v>
      </c>
      <c r="E125" s="74" t="s">
        <v>74</v>
      </c>
      <c r="F125" s="74">
        <v>0.25</v>
      </c>
      <c r="G125" s="132">
        <v>1</v>
      </c>
      <c r="H125" s="149">
        <v>0.25</v>
      </c>
    </row>
    <row r="126" spans="1:16" s="16" customFormat="1" x14ac:dyDescent="0.3">
      <c r="A126" s="72" t="s">
        <v>47</v>
      </c>
      <c r="B126" s="74" t="s">
        <v>56</v>
      </c>
      <c r="C126" s="74" t="s">
        <v>11</v>
      </c>
      <c r="D126" s="74" t="s">
        <v>10</v>
      </c>
      <c r="E126" s="74" t="s">
        <v>74</v>
      </c>
      <c r="F126" s="74">
        <v>0.05</v>
      </c>
      <c r="G126" s="132">
        <v>1</v>
      </c>
      <c r="H126" s="149">
        <v>0.05</v>
      </c>
    </row>
    <row r="127" spans="1:16" s="16" customFormat="1" x14ac:dyDescent="0.3">
      <c r="A127" s="72" t="s">
        <v>47</v>
      </c>
      <c r="B127" s="74" t="s">
        <v>57</v>
      </c>
      <c r="C127" s="74" t="s">
        <v>11</v>
      </c>
      <c r="D127" s="74" t="s">
        <v>10</v>
      </c>
      <c r="E127" s="74" t="s">
        <v>74</v>
      </c>
      <c r="F127" s="74">
        <v>0.1</v>
      </c>
      <c r="G127" s="132">
        <v>1</v>
      </c>
      <c r="H127" s="149">
        <v>0.1</v>
      </c>
    </row>
    <row r="128" spans="1:16" s="16" customFormat="1" hidden="1" x14ac:dyDescent="0.3">
      <c r="A128" s="72" t="s">
        <v>47</v>
      </c>
      <c r="B128" s="74" t="s">
        <v>34</v>
      </c>
      <c r="C128" s="74" t="s">
        <v>67</v>
      </c>
      <c r="D128" s="74" t="s">
        <v>10</v>
      </c>
      <c r="E128" s="74" t="s">
        <v>74</v>
      </c>
      <c r="F128" s="74">
        <v>0.14299999999999999</v>
      </c>
      <c r="G128" s="132">
        <v>1</v>
      </c>
      <c r="H128" s="151">
        <v>0.14299999999999999</v>
      </c>
      <c r="I128" s="19"/>
      <c r="P128" s="20"/>
    </row>
    <row r="129" spans="1:16" s="16" customFormat="1" hidden="1" x14ac:dyDescent="0.3">
      <c r="A129" s="72" t="s">
        <v>47</v>
      </c>
      <c r="B129" s="74" t="s">
        <v>34</v>
      </c>
      <c r="C129" s="74" t="s">
        <v>9</v>
      </c>
      <c r="D129" s="74" t="s">
        <v>10</v>
      </c>
      <c r="E129" s="74" t="s">
        <v>74</v>
      </c>
      <c r="F129" s="74">
        <v>0.19</v>
      </c>
      <c r="G129" s="132">
        <v>1</v>
      </c>
      <c r="H129" s="149">
        <v>0.19</v>
      </c>
      <c r="I129" s="19"/>
      <c r="P129" s="20"/>
    </row>
    <row r="130" spans="1:16" s="16" customFormat="1" hidden="1" x14ac:dyDescent="0.3">
      <c r="A130" s="72" t="s">
        <v>47</v>
      </c>
      <c r="B130" s="74" t="s">
        <v>34</v>
      </c>
      <c r="C130" s="74" t="s">
        <v>68</v>
      </c>
      <c r="D130" s="74" t="s">
        <v>10</v>
      </c>
      <c r="E130" s="74" t="s">
        <v>74</v>
      </c>
      <c r="F130" s="74">
        <v>0.14299999999999999</v>
      </c>
      <c r="G130" s="132">
        <v>1</v>
      </c>
      <c r="H130" s="151">
        <v>0.14299999999999999</v>
      </c>
      <c r="I130" s="19"/>
      <c r="P130" s="20"/>
    </row>
    <row r="131" spans="1:16" s="16" customFormat="1" hidden="1" x14ac:dyDescent="0.3">
      <c r="A131" s="72" t="s">
        <v>47</v>
      </c>
      <c r="B131" s="74" t="s">
        <v>34</v>
      </c>
      <c r="C131" s="74" t="s">
        <v>11</v>
      </c>
      <c r="D131" s="74" t="s">
        <v>10</v>
      </c>
      <c r="E131" s="74" t="s">
        <v>74</v>
      </c>
      <c r="F131" s="74">
        <v>0.19</v>
      </c>
      <c r="G131" s="132">
        <v>1</v>
      </c>
      <c r="H131" s="149">
        <v>0.19</v>
      </c>
      <c r="I131" s="19"/>
      <c r="P131" s="20"/>
    </row>
    <row r="132" spans="1:16" s="16" customFormat="1" hidden="1" x14ac:dyDescent="0.3">
      <c r="A132" s="72" t="s">
        <v>47</v>
      </c>
      <c r="B132" s="74" t="s">
        <v>34</v>
      </c>
      <c r="C132" s="74" t="s">
        <v>3</v>
      </c>
      <c r="D132" s="74" t="s">
        <v>10</v>
      </c>
      <c r="E132" s="74" t="s">
        <v>74</v>
      </c>
      <c r="F132" s="74">
        <v>0.19</v>
      </c>
      <c r="G132" s="132">
        <v>1</v>
      </c>
      <c r="H132" s="151">
        <v>0.19</v>
      </c>
      <c r="I132" s="19"/>
      <c r="P132" s="20"/>
    </row>
    <row r="133" spans="1:16" s="16" customFormat="1" hidden="1" x14ac:dyDescent="0.3">
      <c r="A133" s="72" t="s">
        <v>47</v>
      </c>
      <c r="B133" s="74" t="s">
        <v>35</v>
      </c>
      <c r="C133" s="74" t="s">
        <v>67</v>
      </c>
      <c r="D133" s="74" t="s">
        <v>10</v>
      </c>
      <c r="E133" s="74" t="s">
        <v>74</v>
      </c>
      <c r="F133" s="74">
        <v>7.4999999999999997E-2</v>
      </c>
      <c r="G133" s="132">
        <v>1</v>
      </c>
      <c r="H133" s="151">
        <v>7.4999999999999997E-2</v>
      </c>
      <c r="I133" s="19"/>
      <c r="P133" s="20"/>
    </row>
    <row r="134" spans="1:16" s="16" customFormat="1" hidden="1" x14ac:dyDescent="0.3">
      <c r="A134" s="72" t="s">
        <v>47</v>
      </c>
      <c r="B134" s="74" t="s">
        <v>35</v>
      </c>
      <c r="C134" s="74" t="s">
        <v>9</v>
      </c>
      <c r="D134" s="74" t="s">
        <v>10</v>
      </c>
      <c r="E134" s="74" t="s">
        <v>74</v>
      </c>
      <c r="F134" s="74">
        <v>0.1</v>
      </c>
      <c r="G134" s="132">
        <v>1</v>
      </c>
      <c r="H134" s="149">
        <v>0.1</v>
      </c>
      <c r="I134" s="19"/>
      <c r="P134" s="20"/>
    </row>
    <row r="135" spans="1:16" s="16" customFormat="1" hidden="1" x14ac:dyDescent="0.3">
      <c r="A135" s="72" t="s">
        <v>47</v>
      </c>
      <c r="B135" s="74" t="s">
        <v>35</v>
      </c>
      <c r="C135" s="74" t="s">
        <v>68</v>
      </c>
      <c r="D135" s="74" t="s">
        <v>10</v>
      </c>
      <c r="E135" s="74" t="s">
        <v>74</v>
      </c>
      <c r="F135" s="74">
        <v>7.4999999999999997E-2</v>
      </c>
      <c r="G135" s="132">
        <v>1</v>
      </c>
      <c r="H135" s="151">
        <v>7.4999999999999997E-2</v>
      </c>
      <c r="I135" s="19"/>
      <c r="J135" s="18"/>
      <c r="K135" s="18"/>
    </row>
    <row r="136" spans="1:16" s="16" customFormat="1" hidden="1" x14ac:dyDescent="0.3">
      <c r="A136" s="72" t="s">
        <v>47</v>
      </c>
      <c r="B136" s="74" t="s">
        <v>35</v>
      </c>
      <c r="C136" s="74" t="s">
        <v>11</v>
      </c>
      <c r="D136" s="74" t="s">
        <v>10</v>
      </c>
      <c r="E136" s="74" t="s">
        <v>74</v>
      </c>
      <c r="F136" s="74">
        <v>0.1</v>
      </c>
      <c r="G136" s="132">
        <v>1</v>
      </c>
      <c r="H136" s="149">
        <v>0.1</v>
      </c>
    </row>
    <row r="137" spans="1:16" s="16" customFormat="1" hidden="1" x14ac:dyDescent="0.3">
      <c r="A137" s="72" t="s">
        <v>47</v>
      </c>
      <c r="B137" s="72" t="s">
        <v>35</v>
      </c>
      <c r="C137" s="74" t="s">
        <v>3</v>
      </c>
      <c r="D137" s="74" t="s">
        <v>10</v>
      </c>
      <c r="E137" s="74" t="s">
        <v>74</v>
      </c>
      <c r="F137" s="74">
        <v>0.1</v>
      </c>
      <c r="G137" s="132">
        <v>1</v>
      </c>
      <c r="H137" s="151">
        <v>0.1</v>
      </c>
    </row>
    <row r="138" spans="1:16" s="16" customFormat="1" x14ac:dyDescent="0.3">
      <c r="A138" s="72" t="s">
        <v>47</v>
      </c>
      <c r="B138" s="74" t="s">
        <v>73</v>
      </c>
      <c r="C138" s="74" t="s">
        <v>187</v>
      </c>
      <c r="D138" s="74" t="s">
        <v>10</v>
      </c>
      <c r="E138" s="74" t="s">
        <v>43</v>
      </c>
      <c r="F138" s="95">
        <v>0.15</v>
      </c>
      <c r="G138" s="132">
        <v>1</v>
      </c>
      <c r="H138" s="95">
        <v>0.15</v>
      </c>
    </row>
    <row r="139" spans="1:16" s="16" customFormat="1" x14ac:dyDescent="0.3">
      <c r="A139" s="72" t="s">
        <v>47</v>
      </c>
      <c r="B139" s="74" t="s">
        <v>127</v>
      </c>
      <c r="C139" s="74" t="s">
        <v>3</v>
      </c>
      <c r="D139" s="74" t="s">
        <v>10</v>
      </c>
      <c r="E139" s="74" t="s">
        <v>115</v>
      </c>
      <c r="F139" s="148">
        <v>0.72000000000000008</v>
      </c>
      <c r="G139" s="132">
        <v>1</v>
      </c>
      <c r="H139" s="149">
        <v>0.72000000000000008</v>
      </c>
    </row>
    <row r="140" spans="1:16" s="16" customFormat="1" hidden="1" x14ac:dyDescent="0.3">
      <c r="A140" s="72" t="s">
        <v>47</v>
      </c>
      <c r="B140" s="74" t="s">
        <v>37</v>
      </c>
      <c r="C140" s="74" t="s">
        <v>3</v>
      </c>
      <c r="D140" s="74" t="s">
        <v>10</v>
      </c>
      <c r="E140" s="74" t="s">
        <v>74</v>
      </c>
      <c r="F140" s="74">
        <v>0.02</v>
      </c>
      <c r="G140" s="132">
        <v>1</v>
      </c>
      <c r="H140" s="149">
        <v>0.02</v>
      </c>
    </row>
    <row r="141" spans="1:16" s="16" customFormat="1" hidden="1" x14ac:dyDescent="0.3">
      <c r="A141" s="72" t="s">
        <v>47</v>
      </c>
      <c r="B141" s="74" t="s">
        <v>38</v>
      </c>
      <c r="C141" s="74" t="s">
        <v>3</v>
      </c>
      <c r="D141" s="74" t="s">
        <v>10</v>
      </c>
      <c r="E141" s="74" t="s">
        <v>74</v>
      </c>
      <c r="F141" s="74">
        <v>2.5000000000000001E-2</v>
      </c>
      <c r="G141" s="132">
        <v>1</v>
      </c>
      <c r="H141" s="151">
        <v>2.5000000000000001E-2</v>
      </c>
    </row>
    <row r="142" spans="1:16" s="16" customFormat="1" hidden="1" x14ac:dyDescent="0.3">
      <c r="A142" s="72" t="s">
        <v>47</v>
      </c>
      <c r="B142" s="74" t="s">
        <v>38</v>
      </c>
      <c r="C142" s="74" t="s">
        <v>67</v>
      </c>
      <c r="D142" s="74" t="s">
        <v>10</v>
      </c>
      <c r="E142" s="74" t="s">
        <v>74</v>
      </c>
      <c r="F142" s="74">
        <v>1.7999999999999999E-2</v>
      </c>
      <c r="G142" s="132">
        <v>1</v>
      </c>
      <c r="H142" s="151">
        <v>1.7999999999999999E-2</v>
      </c>
      <c r="I142" s="19"/>
      <c r="P142" s="20"/>
    </row>
    <row r="143" spans="1:16" s="16" customFormat="1" hidden="1" x14ac:dyDescent="0.3">
      <c r="A143" s="72" t="s">
        <v>47</v>
      </c>
      <c r="B143" s="74" t="s">
        <v>38</v>
      </c>
      <c r="C143" s="74" t="s">
        <v>68</v>
      </c>
      <c r="D143" s="74" t="s">
        <v>10</v>
      </c>
      <c r="E143" s="74" t="s">
        <v>74</v>
      </c>
      <c r="F143" s="74">
        <v>1.7999999999999999E-2</v>
      </c>
      <c r="G143" s="132">
        <v>1</v>
      </c>
      <c r="H143" s="151">
        <v>1.7999999999999999E-2</v>
      </c>
      <c r="I143" s="19"/>
      <c r="P143" s="20"/>
    </row>
    <row r="144" spans="1:16" s="16" customFormat="1" x14ac:dyDescent="0.3">
      <c r="A144" s="72" t="s">
        <v>47</v>
      </c>
      <c r="B144" s="74" t="s">
        <v>13</v>
      </c>
      <c r="C144" s="74" t="s">
        <v>69</v>
      </c>
      <c r="D144" s="74" t="s">
        <v>10</v>
      </c>
      <c r="E144" s="74" t="s">
        <v>43</v>
      </c>
      <c r="F144" s="95">
        <v>0.39500000000000002</v>
      </c>
      <c r="G144" s="132">
        <v>1</v>
      </c>
      <c r="H144" s="95">
        <v>0.39500000000000002</v>
      </c>
      <c r="I144" s="19"/>
      <c r="P144" s="20"/>
    </row>
    <row r="145" spans="1:16" s="16" customFormat="1" x14ac:dyDescent="0.3">
      <c r="A145" s="72" t="s">
        <v>47</v>
      </c>
      <c r="B145" s="74" t="s">
        <v>14</v>
      </c>
      <c r="C145" s="74" t="s">
        <v>69</v>
      </c>
      <c r="D145" s="74" t="s">
        <v>10</v>
      </c>
      <c r="E145" s="74" t="s">
        <v>43</v>
      </c>
      <c r="F145" s="95">
        <v>0.39500000000000002</v>
      </c>
      <c r="G145" s="132">
        <v>1</v>
      </c>
      <c r="H145" s="95">
        <v>0.39500000000000002</v>
      </c>
      <c r="I145" s="19"/>
      <c r="P145" s="20"/>
    </row>
    <row r="146" spans="1:16" s="16" customFormat="1" x14ac:dyDescent="0.3">
      <c r="A146" s="72" t="s">
        <v>47</v>
      </c>
      <c r="B146" s="74" t="s">
        <v>15</v>
      </c>
      <c r="C146" s="74" t="s">
        <v>69</v>
      </c>
      <c r="D146" s="74" t="s">
        <v>10</v>
      </c>
      <c r="E146" s="74" t="s">
        <v>43</v>
      </c>
      <c r="F146" s="95">
        <v>1.82</v>
      </c>
      <c r="G146" s="132">
        <v>2</v>
      </c>
      <c r="H146" s="95">
        <v>0.91</v>
      </c>
      <c r="I146" s="19"/>
      <c r="P146" s="20"/>
    </row>
    <row r="147" spans="1:16" s="16" customFormat="1" x14ac:dyDescent="0.3">
      <c r="A147" s="72" t="s">
        <v>47</v>
      </c>
      <c r="B147" s="74" t="s">
        <v>16</v>
      </c>
      <c r="C147" s="74" t="s">
        <v>69</v>
      </c>
      <c r="D147" s="74" t="s">
        <v>10</v>
      </c>
      <c r="E147" s="74" t="s">
        <v>43</v>
      </c>
      <c r="F147" s="95">
        <v>1.82</v>
      </c>
      <c r="G147" s="132">
        <v>2</v>
      </c>
      <c r="H147" s="95">
        <v>0.91</v>
      </c>
      <c r="I147" s="19"/>
      <c r="P147" s="20"/>
    </row>
    <row r="148" spans="1:16" s="16" customFormat="1" x14ac:dyDescent="0.3">
      <c r="A148" s="72" t="s">
        <v>47</v>
      </c>
      <c r="B148" s="74" t="s">
        <v>17</v>
      </c>
      <c r="C148" s="74" t="s">
        <v>69</v>
      </c>
      <c r="D148" s="74" t="s">
        <v>10</v>
      </c>
      <c r="E148" s="74" t="s">
        <v>43</v>
      </c>
      <c r="F148" s="95">
        <v>0.72764999999999991</v>
      </c>
      <c r="G148" s="132">
        <v>4.9499999999999993</v>
      </c>
      <c r="H148" s="95">
        <v>0.14699999999999999</v>
      </c>
      <c r="I148" s="19"/>
      <c r="P148" s="20"/>
    </row>
    <row r="149" spans="1:16" s="16" customFormat="1" x14ac:dyDescent="0.3">
      <c r="A149" s="72" t="s">
        <v>47</v>
      </c>
      <c r="B149" s="74" t="s">
        <v>18</v>
      </c>
      <c r="C149" s="74" t="s">
        <v>69</v>
      </c>
      <c r="D149" s="74" t="s">
        <v>10</v>
      </c>
      <c r="E149" s="74" t="s">
        <v>43</v>
      </c>
      <c r="F149" s="95">
        <v>0.39150000000000001</v>
      </c>
      <c r="G149" s="132">
        <v>6.75</v>
      </c>
      <c r="H149" s="95">
        <v>5.8000000000000003E-2</v>
      </c>
      <c r="I149" s="19"/>
      <c r="P149" s="20"/>
    </row>
    <row r="150" spans="1:16" s="16" customFormat="1" x14ac:dyDescent="0.3">
      <c r="A150" s="72" t="s">
        <v>47</v>
      </c>
      <c r="B150" s="74" t="s">
        <v>19</v>
      </c>
      <c r="C150" s="74" t="s">
        <v>69</v>
      </c>
      <c r="D150" s="74" t="s">
        <v>10</v>
      </c>
      <c r="E150" s="74" t="s">
        <v>43</v>
      </c>
      <c r="F150" s="95">
        <v>0.72000000000000008</v>
      </c>
      <c r="G150" s="132">
        <v>3.6</v>
      </c>
      <c r="H150" s="95">
        <v>0.2</v>
      </c>
      <c r="I150" s="19"/>
      <c r="P150" s="20"/>
    </row>
    <row r="151" spans="1:16" s="16" customFormat="1" x14ac:dyDescent="0.3">
      <c r="A151" s="72" t="s">
        <v>47</v>
      </c>
      <c r="B151" s="74" t="s">
        <v>20</v>
      </c>
      <c r="C151" s="74" t="s">
        <v>69</v>
      </c>
      <c r="D151" s="74" t="s">
        <v>10</v>
      </c>
      <c r="E151" s="74" t="s">
        <v>43</v>
      </c>
      <c r="F151" s="95">
        <v>0.72000000000000008</v>
      </c>
      <c r="G151" s="132">
        <v>3.6</v>
      </c>
      <c r="H151" s="95">
        <v>0.2</v>
      </c>
      <c r="I151" s="19"/>
      <c r="P151" s="20"/>
    </row>
    <row r="152" spans="1:16" s="16" customFormat="1" x14ac:dyDescent="0.3">
      <c r="A152" s="72" t="s">
        <v>47</v>
      </c>
      <c r="B152" s="74" t="s">
        <v>127</v>
      </c>
      <c r="C152" s="74" t="s">
        <v>69</v>
      </c>
      <c r="D152" s="74" t="s">
        <v>10</v>
      </c>
      <c r="E152" s="74" t="s">
        <v>115</v>
      </c>
      <c r="F152" s="148">
        <v>0.72000000000000008</v>
      </c>
      <c r="G152" s="132">
        <v>1</v>
      </c>
      <c r="H152" s="149">
        <v>0.72000000000000008</v>
      </c>
      <c r="I152" s="19"/>
      <c r="J152" s="18"/>
      <c r="K152" s="18"/>
    </row>
    <row r="153" spans="1:16" s="16" customFormat="1" hidden="1" x14ac:dyDescent="0.3">
      <c r="A153" s="72" t="s">
        <v>47</v>
      </c>
      <c r="B153" s="74" t="s">
        <v>34</v>
      </c>
      <c r="C153" s="74" t="s">
        <v>69</v>
      </c>
      <c r="D153" s="74" t="s">
        <v>10</v>
      </c>
      <c r="E153" s="74" t="s">
        <v>74</v>
      </c>
      <c r="F153" s="74">
        <v>0.14299999999999999</v>
      </c>
      <c r="G153" s="132">
        <v>1</v>
      </c>
      <c r="H153" s="151">
        <v>0.14299999999999999</v>
      </c>
      <c r="I153" s="19"/>
      <c r="P153" s="20"/>
    </row>
    <row r="154" spans="1:16" s="16" customFormat="1" hidden="1" x14ac:dyDescent="0.3">
      <c r="A154" s="72" t="s">
        <v>47</v>
      </c>
      <c r="B154" s="74" t="s">
        <v>35</v>
      </c>
      <c r="C154" s="74" t="s">
        <v>69</v>
      </c>
      <c r="D154" s="74" t="s">
        <v>10</v>
      </c>
      <c r="E154" s="74" t="s">
        <v>74</v>
      </c>
      <c r="F154" s="74">
        <v>7.4999999999999997E-2</v>
      </c>
      <c r="G154" s="132">
        <v>1</v>
      </c>
      <c r="H154" s="151">
        <v>7.4999999999999997E-2</v>
      </c>
      <c r="I154" s="19"/>
      <c r="P154" s="20"/>
    </row>
    <row r="155" spans="1:16" s="16" customFormat="1" hidden="1" x14ac:dyDescent="0.3">
      <c r="A155" s="72" t="s">
        <v>47</v>
      </c>
      <c r="B155" s="74" t="s">
        <v>38</v>
      </c>
      <c r="C155" s="74" t="s">
        <v>69</v>
      </c>
      <c r="D155" s="74" t="s">
        <v>10</v>
      </c>
      <c r="E155" s="74" t="s">
        <v>74</v>
      </c>
      <c r="F155" s="74">
        <v>1.7999999999999999E-2</v>
      </c>
      <c r="G155" s="132">
        <v>1</v>
      </c>
      <c r="H155" s="151">
        <v>1.7999999999999999E-2</v>
      </c>
      <c r="I155" s="19"/>
      <c r="P155" s="20"/>
    </row>
    <row r="156" spans="1:16" s="16" customFormat="1" x14ac:dyDescent="0.3">
      <c r="A156" s="72" t="s">
        <v>47</v>
      </c>
      <c r="B156" s="74" t="s">
        <v>13</v>
      </c>
      <c r="C156" s="74" t="s">
        <v>70</v>
      </c>
      <c r="D156" s="74" t="s">
        <v>10</v>
      </c>
      <c r="E156" s="74" t="s">
        <v>43</v>
      </c>
      <c r="F156" s="95">
        <v>0.39500000000000002</v>
      </c>
      <c r="G156" s="132">
        <v>1</v>
      </c>
      <c r="H156" s="95">
        <v>0.39500000000000002</v>
      </c>
      <c r="I156" s="19"/>
      <c r="P156" s="20"/>
    </row>
    <row r="157" spans="1:16" s="16" customFormat="1" x14ac:dyDescent="0.3">
      <c r="A157" s="72" t="s">
        <v>47</v>
      </c>
      <c r="B157" s="74" t="s">
        <v>14</v>
      </c>
      <c r="C157" s="74" t="s">
        <v>70</v>
      </c>
      <c r="D157" s="74" t="s">
        <v>10</v>
      </c>
      <c r="E157" s="74" t="s">
        <v>43</v>
      </c>
      <c r="F157" s="95">
        <v>0.39500000000000002</v>
      </c>
      <c r="G157" s="132">
        <v>1</v>
      </c>
      <c r="H157" s="95">
        <v>0.39500000000000002</v>
      </c>
      <c r="I157" s="19"/>
      <c r="P157" s="20"/>
    </row>
    <row r="158" spans="1:16" s="16" customFormat="1" x14ac:dyDescent="0.3">
      <c r="A158" s="72" t="s">
        <v>47</v>
      </c>
      <c r="B158" s="74" t="s">
        <v>15</v>
      </c>
      <c r="C158" s="74" t="s">
        <v>70</v>
      </c>
      <c r="D158" s="74" t="s">
        <v>10</v>
      </c>
      <c r="E158" s="74" t="s">
        <v>43</v>
      </c>
      <c r="F158" s="95">
        <v>1.82</v>
      </c>
      <c r="G158" s="132">
        <v>2</v>
      </c>
      <c r="H158" s="95">
        <v>0.91</v>
      </c>
      <c r="I158" s="19"/>
      <c r="P158" s="20"/>
    </row>
    <row r="159" spans="1:16" s="16" customFormat="1" x14ac:dyDescent="0.3">
      <c r="A159" s="72" t="s">
        <v>47</v>
      </c>
      <c r="B159" s="74" t="s">
        <v>16</v>
      </c>
      <c r="C159" s="74" t="s">
        <v>70</v>
      </c>
      <c r="D159" s="74" t="s">
        <v>10</v>
      </c>
      <c r="E159" s="74" t="s">
        <v>43</v>
      </c>
      <c r="F159" s="95">
        <v>1.82</v>
      </c>
      <c r="G159" s="132">
        <v>2</v>
      </c>
      <c r="H159" s="95">
        <v>0.91</v>
      </c>
      <c r="I159" s="19"/>
      <c r="P159" s="20"/>
    </row>
    <row r="160" spans="1:16" s="16" customFormat="1" x14ac:dyDescent="0.3">
      <c r="A160" s="72" t="s">
        <v>47</v>
      </c>
      <c r="B160" s="74" t="s">
        <v>17</v>
      </c>
      <c r="C160" s="74" t="s">
        <v>70</v>
      </c>
      <c r="D160" s="74" t="s">
        <v>10</v>
      </c>
      <c r="E160" s="74" t="s">
        <v>43</v>
      </c>
      <c r="F160" s="95">
        <v>0.72764999999999991</v>
      </c>
      <c r="G160" s="132">
        <v>4.9499999999999993</v>
      </c>
      <c r="H160" s="95">
        <v>0.14699999999999999</v>
      </c>
      <c r="I160" s="19"/>
      <c r="P160" s="20"/>
    </row>
    <row r="161" spans="1:16" s="16" customFormat="1" x14ac:dyDescent="0.3">
      <c r="A161" s="72" t="s">
        <v>47</v>
      </c>
      <c r="B161" s="74" t="s">
        <v>18</v>
      </c>
      <c r="C161" s="74" t="s">
        <v>70</v>
      </c>
      <c r="D161" s="74" t="s">
        <v>10</v>
      </c>
      <c r="E161" s="74" t="s">
        <v>43</v>
      </c>
      <c r="F161" s="95">
        <v>0.39150000000000001</v>
      </c>
      <c r="G161" s="132">
        <v>6.75</v>
      </c>
      <c r="H161" s="95">
        <v>5.8000000000000003E-2</v>
      </c>
      <c r="I161" s="19"/>
      <c r="P161" s="20"/>
    </row>
    <row r="162" spans="1:16" s="16" customFormat="1" x14ac:dyDescent="0.3">
      <c r="A162" s="72" t="s">
        <v>47</v>
      </c>
      <c r="B162" s="74" t="s">
        <v>19</v>
      </c>
      <c r="C162" s="74" t="s">
        <v>70</v>
      </c>
      <c r="D162" s="74" t="s">
        <v>10</v>
      </c>
      <c r="E162" s="74" t="s">
        <v>43</v>
      </c>
      <c r="F162" s="95">
        <v>0.72000000000000008</v>
      </c>
      <c r="G162" s="132">
        <v>3.6</v>
      </c>
      <c r="H162" s="95">
        <v>0.2</v>
      </c>
      <c r="I162" s="19"/>
      <c r="P162" s="20"/>
    </row>
    <row r="163" spans="1:16" s="16" customFormat="1" x14ac:dyDescent="0.3">
      <c r="A163" s="72" t="s">
        <v>47</v>
      </c>
      <c r="B163" s="74" t="s">
        <v>20</v>
      </c>
      <c r="C163" s="74" t="s">
        <v>70</v>
      </c>
      <c r="D163" s="74" t="s">
        <v>10</v>
      </c>
      <c r="E163" s="74" t="s">
        <v>43</v>
      </c>
      <c r="F163" s="95">
        <v>0.72000000000000008</v>
      </c>
      <c r="G163" s="132">
        <v>3.6</v>
      </c>
      <c r="H163" s="95">
        <v>0.2</v>
      </c>
      <c r="I163" s="19"/>
      <c r="P163" s="20"/>
    </row>
    <row r="164" spans="1:16" s="16" customFormat="1" x14ac:dyDescent="0.3">
      <c r="A164" s="72" t="s">
        <v>47</v>
      </c>
      <c r="B164" s="74" t="s">
        <v>127</v>
      </c>
      <c r="C164" s="74" t="s">
        <v>70</v>
      </c>
      <c r="D164" s="74" t="s">
        <v>10</v>
      </c>
      <c r="E164" s="74" t="s">
        <v>115</v>
      </c>
      <c r="F164" s="148">
        <v>0.72000000000000008</v>
      </c>
      <c r="G164" s="132">
        <v>1</v>
      </c>
      <c r="H164" s="149">
        <v>0.72000000000000008</v>
      </c>
      <c r="I164" s="19"/>
      <c r="J164" s="18"/>
      <c r="K164" s="18"/>
    </row>
    <row r="165" spans="1:16" s="16" customFormat="1" hidden="1" x14ac:dyDescent="0.3">
      <c r="A165" s="72" t="s">
        <v>47</v>
      </c>
      <c r="B165" s="74" t="s">
        <v>34</v>
      </c>
      <c r="C165" s="74" t="s">
        <v>70</v>
      </c>
      <c r="D165" s="74" t="s">
        <v>10</v>
      </c>
      <c r="E165" s="74" t="s">
        <v>74</v>
      </c>
      <c r="F165" s="74">
        <v>0.14299999999999999</v>
      </c>
      <c r="G165" s="132">
        <v>1</v>
      </c>
      <c r="H165" s="151">
        <v>0.14299999999999999</v>
      </c>
      <c r="I165" s="19"/>
      <c r="P165" s="20"/>
    </row>
    <row r="166" spans="1:16" s="16" customFormat="1" hidden="1" x14ac:dyDescent="0.3">
      <c r="A166" s="72" t="s">
        <v>47</v>
      </c>
      <c r="B166" s="74" t="s">
        <v>35</v>
      </c>
      <c r="C166" s="74" t="s">
        <v>70</v>
      </c>
      <c r="D166" s="74" t="s">
        <v>10</v>
      </c>
      <c r="E166" s="74" t="s">
        <v>74</v>
      </c>
      <c r="F166" s="74">
        <v>7.4999999999999997E-2</v>
      </c>
      <c r="G166" s="132">
        <v>1</v>
      </c>
      <c r="H166" s="151">
        <v>7.4999999999999997E-2</v>
      </c>
      <c r="I166" s="19"/>
      <c r="J166" s="18"/>
      <c r="K166" s="18"/>
    </row>
    <row r="167" spans="1:16" s="16" customFormat="1" hidden="1" x14ac:dyDescent="0.3">
      <c r="A167" s="72" t="s">
        <v>47</v>
      </c>
      <c r="B167" s="74" t="s">
        <v>38</v>
      </c>
      <c r="C167" s="74" t="s">
        <v>70</v>
      </c>
      <c r="D167" s="74" t="s">
        <v>10</v>
      </c>
      <c r="E167" s="74" t="s">
        <v>74</v>
      </c>
      <c r="F167" s="74">
        <v>1.7999999999999999E-2</v>
      </c>
      <c r="G167" s="132">
        <v>1</v>
      </c>
      <c r="H167" s="151">
        <v>1.7999999999999999E-2</v>
      </c>
      <c r="I167" s="19"/>
      <c r="P167" s="20"/>
    </row>
    <row r="168" spans="1:16" s="16" customFormat="1" x14ac:dyDescent="0.3">
      <c r="A168" s="72" t="s">
        <v>47</v>
      </c>
      <c r="B168" s="74" t="s">
        <v>51</v>
      </c>
      <c r="C168" s="74" t="s">
        <v>69</v>
      </c>
      <c r="D168" s="74" t="s">
        <v>42</v>
      </c>
      <c r="E168" s="74" t="s">
        <v>74</v>
      </c>
      <c r="F168" s="95">
        <v>0.3</v>
      </c>
      <c r="G168" s="132">
        <v>1</v>
      </c>
      <c r="H168" s="149">
        <v>0.3</v>
      </c>
      <c r="I168" s="18"/>
      <c r="J168" s="18"/>
    </row>
    <row r="169" spans="1:16" s="16" customFormat="1" x14ac:dyDescent="0.3">
      <c r="A169" s="72" t="s">
        <v>47</v>
      </c>
      <c r="B169" s="74" t="s">
        <v>52</v>
      </c>
      <c r="C169" s="74" t="s">
        <v>69</v>
      </c>
      <c r="D169" s="74" t="s">
        <v>42</v>
      </c>
      <c r="E169" s="74" t="s">
        <v>74</v>
      </c>
      <c r="F169" s="95">
        <v>0.5</v>
      </c>
      <c r="G169" s="132">
        <v>1</v>
      </c>
      <c r="H169" s="149">
        <v>0.5</v>
      </c>
      <c r="I169" s="18"/>
      <c r="J169" s="18"/>
    </row>
    <row r="170" spans="1:16" s="16" customFormat="1" x14ac:dyDescent="0.3">
      <c r="A170" s="72" t="s">
        <v>47</v>
      </c>
      <c r="B170" s="74" t="s">
        <v>53</v>
      </c>
      <c r="C170" s="74" t="s">
        <v>69</v>
      </c>
      <c r="D170" s="74" t="s">
        <v>42</v>
      </c>
      <c r="E170" s="74" t="s">
        <v>74</v>
      </c>
      <c r="F170" s="95">
        <v>0.22</v>
      </c>
      <c r="G170" s="132">
        <v>1</v>
      </c>
      <c r="H170" s="149">
        <v>0.22</v>
      </c>
      <c r="I170" s="18"/>
      <c r="J170" s="18"/>
    </row>
    <row r="171" spans="1:16" s="16" customFormat="1" x14ac:dyDescent="0.3">
      <c r="A171" s="72" t="s">
        <v>47</v>
      </c>
      <c r="B171" s="74" t="s">
        <v>54</v>
      </c>
      <c r="C171" s="74" t="s">
        <v>69</v>
      </c>
      <c r="D171" s="74" t="s">
        <v>42</v>
      </c>
      <c r="E171" s="74" t="s">
        <v>74</v>
      </c>
      <c r="F171" s="95">
        <v>0.44</v>
      </c>
      <c r="G171" s="132">
        <v>1</v>
      </c>
      <c r="H171" s="149">
        <v>0.44</v>
      </c>
      <c r="I171" s="18"/>
      <c r="J171" s="18"/>
    </row>
    <row r="172" spans="1:16" s="16" customFormat="1" x14ac:dyDescent="0.3">
      <c r="A172" s="72" t="s">
        <v>47</v>
      </c>
      <c r="B172" s="74" t="s">
        <v>55</v>
      </c>
      <c r="C172" s="74" t="s">
        <v>69</v>
      </c>
      <c r="D172" s="74" t="s">
        <v>42</v>
      </c>
      <c r="E172" s="74" t="s">
        <v>74</v>
      </c>
      <c r="F172" s="95">
        <v>0.25</v>
      </c>
      <c r="G172" s="132">
        <v>1</v>
      </c>
      <c r="H172" s="149">
        <v>0.25</v>
      </c>
    </row>
    <row r="173" spans="1:16" s="16" customFormat="1" x14ac:dyDescent="0.3">
      <c r="A173" s="72" t="s">
        <v>47</v>
      </c>
      <c r="B173" s="74" t="s">
        <v>56</v>
      </c>
      <c r="C173" s="74" t="s">
        <v>69</v>
      </c>
      <c r="D173" s="74" t="s">
        <v>42</v>
      </c>
      <c r="E173" s="74" t="s">
        <v>74</v>
      </c>
      <c r="F173" s="95">
        <v>0.05</v>
      </c>
      <c r="G173" s="132">
        <v>1</v>
      </c>
      <c r="H173" s="149">
        <v>0.05</v>
      </c>
    </row>
    <row r="174" spans="1:16" s="16" customFormat="1" x14ac:dyDescent="0.3">
      <c r="A174" s="72" t="s">
        <v>47</v>
      </c>
      <c r="B174" s="74" t="s">
        <v>57</v>
      </c>
      <c r="C174" s="74" t="s">
        <v>69</v>
      </c>
      <c r="D174" s="74" t="s">
        <v>42</v>
      </c>
      <c r="E174" s="74" t="s">
        <v>74</v>
      </c>
      <c r="F174" s="95">
        <v>0.1</v>
      </c>
      <c r="G174" s="132">
        <v>1</v>
      </c>
      <c r="H174" s="149">
        <v>0.1</v>
      </c>
    </row>
    <row r="175" spans="1:16" s="16" customFormat="1" x14ac:dyDescent="0.3">
      <c r="A175" s="72" t="s">
        <v>47</v>
      </c>
      <c r="B175" s="74" t="s">
        <v>51</v>
      </c>
      <c r="C175" s="74" t="s">
        <v>69</v>
      </c>
      <c r="D175" s="74" t="s">
        <v>10</v>
      </c>
      <c r="E175" s="74" t="s">
        <v>74</v>
      </c>
      <c r="F175" s="95">
        <v>0.3</v>
      </c>
      <c r="G175" s="132">
        <v>1</v>
      </c>
      <c r="H175" s="149">
        <v>0.3</v>
      </c>
      <c r="I175" s="18"/>
      <c r="J175" s="18"/>
    </row>
    <row r="176" spans="1:16" s="16" customFormat="1" x14ac:dyDescent="0.3">
      <c r="A176" s="72" t="s">
        <v>47</v>
      </c>
      <c r="B176" s="74" t="s">
        <v>52</v>
      </c>
      <c r="C176" s="74" t="s">
        <v>69</v>
      </c>
      <c r="D176" s="74" t="s">
        <v>10</v>
      </c>
      <c r="E176" s="74" t="s">
        <v>74</v>
      </c>
      <c r="F176" s="95">
        <v>0.5</v>
      </c>
      <c r="G176" s="132">
        <v>1</v>
      </c>
      <c r="H176" s="149">
        <v>0.5</v>
      </c>
      <c r="I176" s="18"/>
      <c r="J176" s="18"/>
    </row>
    <row r="177" spans="1:10" s="16" customFormat="1" x14ac:dyDescent="0.3">
      <c r="A177" s="72" t="s">
        <v>47</v>
      </c>
      <c r="B177" s="74" t="s">
        <v>53</v>
      </c>
      <c r="C177" s="74" t="s">
        <v>69</v>
      </c>
      <c r="D177" s="74" t="s">
        <v>10</v>
      </c>
      <c r="E177" s="74" t="s">
        <v>74</v>
      </c>
      <c r="F177" s="95">
        <v>0.22</v>
      </c>
      <c r="G177" s="132">
        <v>1</v>
      </c>
      <c r="H177" s="149">
        <v>0.22</v>
      </c>
      <c r="I177" s="18"/>
      <c r="J177" s="18"/>
    </row>
    <row r="178" spans="1:10" s="16" customFormat="1" x14ac:dyDescent="0.3">
      <c r="A178" s="72" t="s">
        <v>47</v>
      </c>
      <c r="B178" s="74" t="s">
        <v>54</v>
      </c>
      <c r="C178" s="74" t="s">
        <v>69</v>
      </c>
      <c r="D178" s="74" t="s">
        <v>10</v>
      </c>
      <c r="E178" s="74" t="s">
        <v>74</v>
      </c>
      <c r="F178" s="95">
        <v>0.44</v>
      </c>
      <c r="G178" s="132">
        <v>1</v>
      </c>
      <c r="H178" s="149">
        <v>0.44</v>
      </c>
      <c r="I178" s="18"/>
      <c r="J178" s="18"/>
    </row>
    <row r="179" spans="1:10" s="16" customFormat="1" x14ac:dyDescent="0.3">
      <c r="A179" s="72" t="s">
        <v>47</v>
      </c>
      <c r="B179" s="74" t="s">
        <v>55</v>
      </c>
      <c r="C179" s="74" t="s">
        <v>69</v>
      </c>
      <c r="D179" s="74" t="s">
        <v>10</v>
      </c>
      <c r="E179" s="74" t="s">
        <v>74</v>
      </c>
      <c r="F179" s="95">
        <v>0.25</v>
      </c>
      <c r="G179" s="132">
        <v>1</v>
      </c>
      <c r="H179" s="149">
        <v>0.25</v>
      </c>
    </row>
    <row r="180" spans="1:10" s="16" customFormat="1" x14ac:dyDescent="0.3">
      <c r="A180" s="72" t="s">
        <v>47</v>
      </c>
      <c r="B180" s="74" t="s">
        <v>56</v>
      </c>
      <c r="C180" s="74" t="s">
        <v>69</v>
      </c>
      <c r="D180" s="74" t="s">
        <v>10</v>
      </c>
      <c r="E180" s="74" t="s">
        <v>74</v>
      </c>
      <c r="F180" s="95">
        <v>0.05</v>
      </c>
      <c r="G180" s="132">
        <v>1</v>
      </c>
      <c r="H180" s="149">
        <v>0.05</v>
      </c>
    </row>
    <row r="181" spans="1:10" s="16" customFormat="1" x14ac:dyDescent="0.3">
      <c r="A181" s="72" t="s">
        <v>47</v>
      </c>
      <c r="B181" s="74" t="s">
        <v>57</v>
      </c>
      <c r="C181" s="74" t="s">
        <v>69</v>
      </c>
      <c r="D181" s="74" t="s">
        <v>10</v>
      </c>
      <c r="E181" s="74" t="s">
        <v>74</v>
      </c>
      <c r="F181" s="95">
        <v>0.1</v>
      </c>
      <c r="G181" s="132">
        <v>1</v>
      </c>
      <c r="H181" s="149">
        <v>0.1</v>
      </c>
    </row>
    <row r="182" spans="1:10" s="16" customFormat="1" x14ac:dyDescent="0.3">
      <c r="A182" s="72" t="s">
        <v>47</v>
      </c>
      <c r="B182" s="74" t="s">
        <v>51</v>
      </c>
      <c r="C182" s="74" t="s">
        <v>70</v>
      </c>
      <c r="D182" s="74" t="s">
        <v>42</v>
      </c>
      <c r="E182" s="74" t="s">
        <v>74</v>
      </c>
      <c r="F182" s="95">
        <v>0.3</v>
      </c>
      <c r="G182" s="132">
        <v>1</v>
      </c>
      <c r="H182" s="149">
        <v>0.3</v>
      </c>
      <c r="I182" s="18"/>
      <c r="J182" s="18"/>
    </row>
    <row r="183" spans="1:10" s="16" customFormat="1" x14ac:dyDescent="0.3">
      <c r="A183" s="72" t="s">
        <v>47</v>
      </c>
      <c r="B183" s="74" t="s">
        <v>52</v>
      </c>
      <c r="C183" s="74" t="s">
        <v>70</v>
      </c>
      <c r="D183" s="74" t="s">
        <v>42</v>
      </c>
      <c r="E183" s="74" t="s">
        <v>74</v>
      </c>
      <c r="F183" s="95">
        <v>0.5</v>
      </c>
      <c r="G183" s="132">
        <v>1</v>
      </c>
      <c r="H183" s="149">
        <v>0.5</v>
      </c>
      <c r="I183" s="18"/>
      <c r="J183" s="18"/>
    </row>
    <row r="184" spans="1:10" s="16" customFormat="1" x14ac:dyDescent="0.3">
      <c r="A184" s="72" t="s">
        <v>47</v>
      </c>
      <c r="B184" s="74" t="s">
        <v>53</v>
      </c>
      <c r="C184" s="74" t="s">
        <v>70</v>
      </c>
      <c r="D184" s="74" t="s">
        <v>42</v>
      </c>
      <c r="E184" s="74" t="s">
        <v>74</v>
      </c>
      <c r="F184" s="95">
        <v>0.22</v>
      </c>
      <c r="G184" s="132">
        <v>1</v>
      </c>
      <c r="H184" s="149">
        <v>0.22</v>
      </c>
      <c r="I184" s="18"/>
      <c r="J184" s="18"/>
    </row>
    <row r="185" spans="1:10" s="16" customFormat="1" x14ac:dyDescent="0.3">
      <c r="A185" s="72" t="s">
        <v>47</v>
      </c>
      <c r="B185" s="74" t="s">
        <v>54</v>
      </c>
      <c r="C185" s="74" t="s">
        <v>70</v>
      </c>
      <c r="D185" s="74" t="s">
        <v>42</v>
      </c>
      <c r="E185" s="74" t="s">
        <v>74</v>
      </c>
      <c r="F185" s="95">
        <v>0.44</v>
      </c>
      <c r="G185" s="132">
        <v>1</v>
      </c>
      <c r="H185" s="149">
        <v>0.44</v>
      </c>
      <c r="I185" s="18"/>
      <c r="J185" s="18"/>
    </row>
    <row r="186" spans="1:10" s="16" customFormat="1" x14ac:dyDescent="0.3">
      <c r="A186" s="72" t="s">
        <v>47</v>
      </c>
      <c r="B186" s="74" t="s">
        <v>55</v>
      </c>
      <c r="C186" s="74" t="s">
        <v>70</v>
      </c>
      <c r="D186" s="74" t="s">
        <v>42</v>
      </c>
      <c r="E186" s="74" t="s">
        <v>74</v>
      </c>
      <c r="F186" s="95">
        <v>0.25</v>
      </c>
      <c r="G186" s="132">
        <v>1</v>
      </c>
      <c r="H186" s="149">
        <v>0.25</v>
      </c>
    </row>
    <row r="187" spans="1:10" s="16" customFormat="1" x14ac:dyDescent="0.3">
      <c r="A187" s="72" t="s">
        <v>47</v>
      </c>
      <c r="B187" s="74" t="s">
        <v>56</v>
      </c>
      <c r="C187" s="74" t="s">
        <v>70</v>
      </c>
      <c r="D187" s="74" t="s">
        <v>42</v>
      </c>
      <c r="E187" s="74" t="s">
        <v>74</v>
      </c>
      <c r="F187" s="95">
        <v>0.05</v>
      </c>
      <c r="G187" s="132">
        <v>1</v>
      </c>
      <c r="H187" s="149">
        <v>0.05</v>
      </c>
    </row>
    <row r="188" spans="1:10" s="16" customFormat="1" x14ac:dyDescent="0.3">
      <c r="A188" s="72" t="s">
        <v>47</v>
      </c>
      <c r="B188" s="74" t="s">
        <v>57</v>
      </c>
      <c r="C188" s="74" t="s">
        <v>70</v>
      </c>
      <c r="D188" s="74" t="s">
        <v>42</v>
      </c>
      <c r="E188" s="74" t="s">
        <v>74</v>
      </c>
      <c r="F188" s="95">
        <v>0.1</v>
      </c>
      <c r="G188" s="132">
        <v>1</v>
      </c>
      <c r="H188" s="149">
        <v>0.1</v>
      </c>
    </row>
    <row r="189" spans="1:10" s="16" customFormat="1" x14ac:dyDescent="0.3">
      <c r="A189" s="72" t="s">
        <v>47</v>
      </c>
      <c r="B189" s="74" t="s">
        <v>51</v>
      </c>
      <c r="C189" s="74" t="s">
        <v>70</v>
      </c>
      <c r="D189" s="74" t="s">
        <v>10</v>
      </c>
      <c r="E189" s="74" t="s">
        <v>74</v>
      </c>
      <c r="F189" s="95">
        <v>0.3</v>
      </c>
      <c r="G189" s="132">
        <v>1</v>
      </c>
      <c r="H189" s="149">
        <v>0.3</v>
      </c>
      <c r="I189" s="18"/>
      <c r="J189" s="18"/>
    </row>
    <row r="190" spans="1:10" s="16" customFormat="1" x14ac:dyDescent="0.3">
      <c r="A190" s="72" t="s">
        <v>47</v>
      </c>
      <c r="B190" s="74" t="s">
        <v>52</v>
      </c>
      <c r="C190" s="74" t="s">
        <v>70</v>
      </c>
      <c r="D190" s="74" t="s">
        <v>10</v>
      </c>
      <c r="E190" s="74" t="s">
        <v>74</v>
      </c>
      <c r="F190" s="95">
        <v>0.5</v>
      </c>
      <c r="G190" s="132">
        <v>1</v>
      </c>
      <c r="H190" s="149">
        <v>0.5</v>
      </c>
      <c r="I190" s="18"/>
      <c r="J190" s="18"/>
    </row>
    <row r="191" spans="1:10" s="16" customFormat="1" x14ac:dyDescent="0.3">
      <c r="A191" s="72" t="s">
        <v>47</v>
      </c>
      <c r="B191" s="74" t="s">
        <v>53</v>
      </c>
      <c r="C191" s="74" t="s">
        <v>70</v>
      </c>
      <c r="D191" s="74" t="s">
        <v>10</v>
      </c>
      <c r="E191" s="74" t="s">
        <v>74</v>
      </c>
      <c r="F191" s="95">
        <v>0.22</v>
      </c>
      <c r="G191" s="132">
        <v>1</v>
      </c>
      <c r="H191" s="149">
        <v>0.22</v>
      </c>
      <c r="I191" s="18"/>
      <c r="J191" s="18"/>
    </row>
    <row r="192" spans="1:10" s="16" customFormat="1" x14ac:dyDescent="0.3">
      <c r="A192" s="72" t="s">
        <v>47</v>
      </c>
      <c r="B192" s="74" t="s">
        <v>54</v>
      </c>
      <c r="C192" s="74" t="s">
        <v>70</v>
      </c>
      <c r="D192" s="74" t="s">
        <v>10</v>
      </c>
      <c r="E192" s="74" t="s">
        <v>74</v>
      </c>
      <c r="F192" s="95">
        <v>0.44</v>
      </c>
      <c r="G192" s="132">
        <v>1</v>
      </c>
      <c r="H192" s="149">
        <v>0.44</v>
      </c>
      <c r="I192" s="18"/>
      <c r="J192" s="18"/>
    </row>
    <row r="193" spans="1:11" s="16" customFormat="1" x14ac:dyDescent="0.3">
      <c r="A193" s="72" t="s">
        <v>47</v>
      </c>
      <c r="B193" s="74" t="s">
        <v>55</v>
      </c>
      <c r="C193" s="74" t="s">
        <v>70</v>
      </c>
      <c r="D193" s="74" t="s">
        <v>10</v>
      </c>
      <c r="E193" s="74" t="s">
        <v>74</v>
      </c>
      <c r="F193" s="95">
        <v>0.25</v>
      </c>
      <c r="G193" s="132">
        <v>1</v>
      </c>
      <c r="H193" s="149">
        <v>0.25</v>
      </c>
    </row>
    <row r="194" spans="1:11" s="16" customFormat="1" x14ac:dyDescent="0.3">
      <c r="A194" s="72" t="s">
        <v>47</v>
      </c>
      <c r="B194" s="74" t="s">
        <v>56</v>
      </c>
      <c r="C194" s="74" t="s">
        <v>70</v>
      </c>
      <c r="D194" s="74" t="s">
        <v>10</v>
      </c>
      <c r="E194" s="74" t="s">
        <v>74</v>
      </c>
      <c r="F194" s="95">
        <v>0.05</v>
      </c>
      <c r="G194" s="132">
        <v>1</v>
      </c>
      <c r="H194" s="149">
        <v>0.05</v>
      </c>
    </row>
    <row r="195" spans="1:11" s="16" customFormat="1" x14ac:dyDescent="0.3">
      <c r="A195" s="72" t="s">
        <v>47</v>
      </c>
      <c r="B195" s="74" t="s">
        <v>57</v>
      </c>
      <c r="C195" s="74" t="s">
        <v>70</v>
      </c>
      <c r="D195" s="74" t="s">
        <v>10</v>
      </c>
      <c r="E195" s="74" t="s">
        <v>74</v>
      </c>
      <c r="F195" s="95">
        <v>0.1</v>
      </c>
      <c r="G195" s="132">
        <v>1</v>
      </c>
      <c r="H195" s="149">
        <v>0.1</v>
      </c>
    </row>
    <row r="196" spans="1:11" s="16" customFormat="1" x14ac:dyDescent="0.3">
      <c r="A196" s="72" t="s">
        <v>47</v>
      </c>
      <c r="B196" s="74" t="s">
        <v>128</v>
      </c>
      <c r="C196" s="74" t="s">
        <v>67</v>
      </c>
      <c r="D196" s="74" t="s">
        <v>42</v>
      </c>
      <c r="E196" s="74" t="s">
        <v>115</v>
      </c>
      <c r="F196" s="148">
        <v>0.72000000000000008</v>
      </c>
      <c r="G196" s="132">
        <v>1</v>
      </c>
      <c r="H196" s="149">
        <v>0.72000000000000008</v>
      </c>
      <c r="I196" s="19"/>
      <c r="J196" s="18"/>
      <c r="K196" s="18"/>
    </row>
    <row r="197" spans="1:11" s="16" customFormat="1" x14ac:dyDescent="0.3">
      <c r="A197" s="72" t="s">
        <v>47</v>
      </c>
      <c r="B197" s="74" t="s">
        <v>128</v>
      </c>
      <c r="C197" s="74" t="s">
        <v>9</v>
      </c>
      <c r="D197" s="74" t="s">
        <v>42</v>
      </c>
      <c r="E197" s="74" t="s">
        <v>115</v>
      </c>
      <c r="F197" s="148">
        <v>0.72000000000000008</v>
      </c>
      <c r="G197" s="132">
        <v>1</v>
      </c>
      <c r="H197" s="149">
        <v>0.72000000000000008</v>
      </c>
      <c r="I197" s="19"/>
      <c r="J197" s="18"/>
      <c r="K197" s="18"/>
    </row>
    <row r="198" spans="1:11" s="16" customFormat="1" x14ac:dyDescent="0.3">
      <c r="A198" s="72" t="s">
        <v>47</v>
      </c>
      <c r="B198" s="74" t="s">
        <v>128</v>
      </c>
      <c r="C198" s="74" t="s">
        <v>68</v>
      </c>
      <c r="D198" s="74" t="s">
        <v>42</v>
      </c>
      <c r="E198" s="74" t="s">
        <v>115</v>
      </c>
      <c r="F198" s="148">
        <v>0.72000000000000008</v>
      </c>
      <c r="G198" s="132">
        <v>1</v>
      </c>
      <c r="H198" s="149">
        <v>0.72000000000000008</v>
      </c>
      <c r="I198" s="19"/>
      <c r="J198" s="18"/>
      <c r="K198" s="18"/>
    </row>
    <row r="199" spans="1:11" s="16" customFormat="1" x14ac:dyDescent="0.3">
      <c r="A199" s="72" t="s">
        <v>47</v>
      </c>
      <c r="B199" s="74" t="s">
        <v>128</v>
      </c>
      <c r="C199" s="74" t="s">
        <v>11</v>
      </c>
      <c r="D199" s="74" t="s">
        <v>42</v>
      </c>
      <c r="E199" s="74" t="s">
        <v>115</v>
      </c>
      <c r="F199" s="148">
        <v>0.72000000000000008</v>
      </c>
      <c r="G199" s="132">
        <v>1</v>
      </c>
      <c r="H199" s="149">
        <v>0.72000000000000008</v>
      </c>
      <c r="I199" s="19"/>
      <c r="J199" s="18"/>
      <c r="K199" s="18"/>
    </row>
    <row r="200" spans="1:11" s="16" customFormat="1" x14ac:dyDescent="0.3">
      <c r="A200" s="72" t="s">
        <v>47</v>
      </c>
      <c r="B200" s="74" t="s">
        <v>128</v>
      </c>
      <c r="C200" s="74" t="s">
        <v>3</v>
      </c>
      <c r="D200" s="74" t="s">
        <v>42</v>
      </c>
      <c r="E200" s="74" t="s">
        <v>115</v>
      </c>
      <c r="F200" s="148">
        <v>0.72000000000000008</v>
      </c>
      <c r="G200" s="132">
        <v>1</v>
      </c>
      <c r="H200" s="149">
        <v>0.72000000000000008</v>
      </c>
    </row>
    <row r="201" spans="1:11" s="16" customFormat="1" x14ac:dyDescent="0.3">
      <c r="A201" s="72" t="s">
        <v>47</v>
      </c>
      <c r="B201" s="74" t="s">
        <v>128</v>
      </c>
      <c r="C201" s="74" t="s">
        <v>69</v>
      </c>
      <c r="D201" s="74" t="s">
        <v>42</v>
      </c>
      <c r="E201" s="74" t="s">
        <v>115</v>
      </c>
      <c r="F201" s="148">
        <v>0.72000000000000008</v>
      </c>
      <c r="G201" s="132">
        <v>1</v>
      </c>
      <c r="H201" s="149">
        <v>0.72000000000000008</v>
      </c>
      <c r="I201" s="19"/>
      <c r="J201" s="18"/>
      <c r="K201" s="18"/>
    </row>
    <row r="202" spans="1:11" s="16" customFormat="1" x14ac:dyDescent="0.3">
      <c r="A202" s="72" t="s">
        <v>47</v>
      </c>
      <c r="B202" s="74" t="s">
        <v>128</v>
      </c>
      <c r="C202" s="74" t="s">
        <v>70</v>
      </c>
      <c r="D202" s="74" t="s">
        <v>42</v>
      </c>
      <c r="E202" s="74" t="s">
        <v>115</v>
      </c>
      <c r="F202" s="148">
        <v>0.72000000000000008</v>
      </c>
      <c r="G202" s="132">
        <v>1</v>
      </c>
      <c r="H202" s="149">
        <v>0.72000000000000008</v>
      </c>
      <c r="I202" s="19"/>
      <c r="J202" s="18"/>
      <c r="K202" s="18"/>
    </row>
    <row r="203" spans="1:11" s="16" customFormat="1" x14ac:dyDescent="0.3">
      <c r="A203" s="72" t="s">
        <v>47</v>
      </c>
      <c r="B203" s="74" t="s">
        <v>128</v>
      </c>
      <c r="C203" s="74" t="s">
        <v>67</v>
      </c>
      <c r="D203" s="74" t="s">
        <v>10</v>
      </c>
      <c r="E203" s="74" t="s">
        <v>115</v>
      </c>
      <c r="F203" s="148">
        <v>0.72000000000000008</v>
      </c>
      <c r="G203" s="132">
        <v>1</v>
      </c>
      <c r="H203" s="149">
        <v>0.72000000000000008</v>
      </c>
      <c r="I203" s="19"/>
      <c r="J203" s="18"/>
      <c r="K203" s="18"/>
    </row>
    <row r="204" spans="1:11" s="16" customFormat="1" x14ac:dyDescent="0.3">
      <c r="A204" s="72" t="s">
        <v>47</v>
      </c>
      <c r="B204" s="74" t="s">
        <v>128</v>
      </c>
      <c r="C204" s="74" t="s">
        <v>9</v>
      </c>
      <c r="D204" s="74" t="s">
        <v>10</v>
      </c>
      <c r="E204" s="74" t="s">
        <v>115</v>
      </c>
      <c r="F204" s="148">
        <v>0.72000000000000008</v>
      </c>
      <c r="G204" s="132">
        <v>1</v>
      </c>
      <c r="H204" s="149">
        <v>0.72000000000000008</v>
      </c>
      <c r="I204" s="19"/>
      <c r="J204" s="18"/>
      <c r="K204" s="18"/>
    </row>
    <row r="205" spans="1:11" s="16" customFormat="1" x14ac:dyDescent="0.3">
      <c r="A205" s="72" t="s">
        <v>47</v>
      </c>
      <c r="B205" s="74" t="s">
        <v>128</v>
      </c>
      <c r="C205" s="74" t="s">
        <v>68</v>
      </c>
      <c r="D205" s="74" t="s">
        <v>10</v>
      </c>
      <c r="E205" s="74" t="s">
        <v>115</v>
      </c>
      <c r="F205" s="148">
        <v>0.72000000000000008</v>
      </c>
      <c r="G205" s="132">
        <v>1</v>
      </c>
      <c r="H205" s="149">
        <v>0.72000000000000008</v>
      </c>
      <c r="I205" s="19"/>
      <c r="J205" s="18"/>
      <c r="K205" s="18"/>
    </row>
    <row r="206" spans="1:11" s="16" customFormat="1" x14ac:dyDescent="0.3">
      <c r="A206" s="72" t="s">
        <v>47</v>
      </c>
      <c r="B206" s="74" t="s">
        <v>128</v>
      </c>
      <c r="C206" s="74" t="s">
        <v>11</v>
      </c>
      <c r="D206" s="74" t="s">
        <v>10</v>
      </c>
      <c r="E206" s="74" t="s">
        <v>115</v>
      </c>
      <c r="F206" s="148">
        <v>0.72000000000000008</v>
      </c>
      <c r="G206" s="132">
        <v>1</v>
      </c>
      <c r="H206" s="149">
        <v>0.72000000000000008</v>
      </c>
      <c r="I206" s="19"/>
      <c r="J206" s="18"/>
      <c r="K206" s="18"/>
    </row>
    <row r="207" spans="1:11" s="16" customFormat="1" x14ac:dyDescent="0.3">
      <c r="A207" s="72" t="s">
        <v>47</v>
      </c>
      <c r="B207" s="74" t="s">
        <v>128</v>
      </c>
      <c r="C207" s="74" t="s">
        <v>3</v>
      </c>
      <c r="D207" s="74" t="s">
        <v>10</v>
      </c>
      <c r="E207" s="74" t="s">
        <v>115</v>
      </c>
      <c r="F207" s="148">
        <v>0.72000000000000008</v>
      </c>
      <c r="G207" s="132">
        <v>1</v>
      </c>
      <c r="H207" s="149">
        <v>0.72000000000000008</v>
      </c>
    </row>
    <row r="208" spans="1:11" s="16" customFormat="1" x14ac:dyDescent="0.3">
      <c r="A208" s="72" t="s">
        <v>47</v>
      </c>
      <c r="B208" s="74" t="s">
        <v>128</v>
      </c>
      <c r="C208" s="74" t="s">
        <v>69</v>
      </c>
      <c r="D208" s="74" t="s">
        <v>10</v>
      </c>
      <c r="E208" s="74" t="s">
        <v>115</v>
      </c>
      <c r="F208" s="148">
        <v>0.72000000000000008</v>
      </c>
      <c r="G208" s="132">
        <v>1</v>
      </c>
      <c r="H208" s="149">
        <v>0.72000000000000008</v>
      </c>
      <c r="I208" s="19"/>
      <c r="J208" s="18"/>
      <c r="K208" s="18"/>
    </row>
    <row r="209" spans="1:11" s="16" customFormat="1" x14ac:dyDescent="0.3">
      <c r="A209" s="72" t="s">
        <v>47</v>
      </c>
      <c r="B209" s="74" t="s">
        <v>128</v>
      </c>
      <c r="C209" s="74" t="s">
        <v>70</v>
      </c>
      <c r="D209" s="74" t="s">
        <v>10</v>
      </c>
      <c r="E209" s="74" t="s">
        <v>115</v>
      </c>
      <c r="F209" s="148">
        <v>0.72000000000000008</v>
      </c>
      <c r="G209" s="132">
        <v>1</v>
      </c>
      <c r="H209" s="149">
        <v>0.72000000000000008</v>
      </c>
      <c r="I209" s="19"/>
      <c r="J209" s="18"/>
      <c r="K209" s="18"/>
    </row>
    <row r="210" spans="1:11" s="16" customFormat="1" x14ac:dyDescent="0.3">
      <c r="A210" s="72" t="s">
        <v>47</v>
      </c>
      <c r="B210" s="74" t="s">
        <v>73</v>
      </c>
      <c r="C210" s="74" t="s">
        <v>188</v>
      </c>
      <c r="D210" s="74" t="s">
        <v>42</v>
      </c>
      <c r="E210" s="74" t="s">
        <v>43</v>
      </c>
      <c r="F210" s="95">
        <v>0.15</v>
      </c>
      <c r="G210" s="132">
        <v>1</v>
      </c>
      <c r="H210" s="95">
        <v>0.15</v>
      </c>
    </row>
    <row r="211" spans="1:11" s="16" customFormat="1" x14ac:dyDescent="0.3">
      <c r="A211" s="72" t="s">
        <v>47</v>
      </c>
      <c r="B211" s="74" t="s">
        <v>73</v>
      </c>
      <c r="C211" s="74" t="s">
        <v>188</v>
      </c>
      <c r="D211" s="74" t="s">
        <v>10</v>
      </c>
      <c r="E211" s="74" t="s">
        <v>43</v>
      </c>
      <c r="F211" s="95">
        <v>0.15</v>
      </c>
      <c r="G211" s="132">
        <v>1</v>
      </c>
      <c r="H211" s="95">
        <v>0.15</v>
      </c>
    </row>
    <row r="212" spans="1:11" s="16" customFormat="1" x14ac:dyDescent="0.3">
      <c r="A212" s="72" t="s">
        <v>47</v>
      </c>
      <c r="B212" s="74" t="s">
        <v>73</v>
      </c>
      <c r="C212" s="74" t="s">
        <v>189</v>
      </c>
      <c r="D212" s="74" t="s">
        <v>42</v>
      </c>
      <c r="E212" s="74" t="s">
        <v>43</v>
      </c>
      <c r="F212" s="95">
        <v>0.95400000000000007</v>
      </c>
      <c r="G212" s="132">
        <v>1</v>
      </c>
      <c r="H212" s="95">
        <v>0.95400000000000007</v>
      </c>
    </row>
    <row r="213" spans="1:11" s="16" customFormat="1" x14ac:dyDescent="0.3">
      <c r="A213" s="72" t="s">
        <v>47</v>
      </c>
      <c r="B213" s="74" t="s">
        <v>73</v>
      </c>
      <c r="C213" s="74" t="s">
        <v>189</v>
      </c>
      <c r="D213" s="74" t="s">
        <v>10</v>
      </c>
      <c r="E213" s="74" t="s">
        <v>43</v>
      </c>
      <c r="F213" s="95">
        <v>0.95400000000000007</v>
      </c>
      <c r="G213" s="132">
        <v>1</v>
      </c>
      <c r="H213" s="95">
        <v>0.95400000000000007</v>
      </c>
    </row>
    <row r="214" spans="1:11" s="16" customFormat="1" x14ac:dyDescent="0.3">
      <c r="A214" s="72" t="s">
        <v>47</v>
      </c>
      <c r="B214" s="74" t="s">
        <v>73</v>
      </c>
      <c r="C214" s="74" t="s">
        <v>190</v>
      </c>
      <c r="D214" s="74" t="s">
        <v>42</v>
      </c>
      <c r="E214" s="74" t="s">
        <v>43</v>
      </c>
      <c r="F214" s="95">
        <v>0.95400000000000007</v>
      </c>
      <c r="G214" s="132">
        <v>1</v>
      </c>
      <c r="H214" s="95">
        <v>0.95400000000000007</v>
      </c>
    </row>
    <row r="215" spans="1:11" s="16" customFormat="1" x14ac:dyDescent="0.3">
      <c r="A215" s="72" t="s">
        <v>47</v>
      </c>
      <c r="B215" s="74" t="s">
        <v>73</v>
      </c>
      <c r="C215" s="74" t="s">
        <v>190</v>
      </c>
      <c r="D215" s="74" t="s">
        <v>10</v>
      </c>
      <c r="E215" s="74" t="s">
        <v>43</v>
      </c>
      <c r="F215" s="95">
        <v>0.95400000000000007</v>
      </c>
      <c r="G215" s="132">
        <v>1</v>
      </c>
      <c r="H215" s="95">
        <v>0.95400000000000007</v>
      </c>
    </row>
  </sheetData>
  <autoFilter ref="A3:H215" xr:uid="{00000000-0001-0000-1F00-000000000000}">
    <filterColumn colId="1">
      <filters>
        <filter val="BTM Battery Control-BYOB"/>
        <filter val="BTM Battery Control-Installation Incentives"/>
        <filter val="C&amp;I Curtailment-Turnkey-Advanced Lighting Control"/>
        <filter val="C&amp;I Curtailment-Turnkey-Auto-DR HVAC Control"/>
        <filter val="C&amp;I Curtailment-Turnkey-Industrial"/>
        <filter val="C&amp;I Curtailment-Turnkey-Manual HVAC Control"/>
        <filter val="C&amp;I Curtailment-Turnkey-Other"/>
        <filter val="C&amp;I Curtailment-Turnkey-Standard Lighting Control"/>
        <filter val="C&amp;I Curtailment-Turnkey-Water Heating Control"/>
        <filter val="DLC-BYOD-Water Heating"/>
        <filter val="DLC-Switch-Water Heating"/>
        <filter val="DLC-Thermostat-BYOT-Baseboard Heating"/>
        <filter val="DLC-Thermostat-BYOT-Central Heat Pump"/>
        <filter val="DLC-Thermostat-BYOT-MSHP"/>
        <filter val="DLC-Thermostat-DI-Baseboard Heating"/>
        <filter val="DLC-Thermostat-DI-Central Heat Pump"/>
        <filter val="DLC-Thermostat-DI-MSHP"/>
        <filter val="EV Charging Control"/>
      </filters>
    </filterColumn>
  </autoFilter>
  <pageMargins left="0.7" right="0.7" top="0.75" bottom="0.75" header="0.3" footer="0.3"/>
  <pageSetup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24" filterMode="1">
    <tabColor theme="6" tint="0.59999389629810485"/>
  </sheetPr>
  <dimension ref="A1:Q515"/>
  <sheetViews>
    <sheetView zoomScaleNormal="100" workbookViewId="0">
      <selection activeCell="A6" sqref="A6"/>
    </sheetView>
  </sheetViews>
  <sheetFormatPr defaultColWidth="9.08203125" defaultRowHeight="14" outlineLevelRow="1" x14ac:dyDescent="0.3"/>
  <cols>
    <col min="1" max="1" width="40.33203125" style="2" customWidth="1"/>
    <col min="2" max="3" width="28.5" style="2" customWidth="1"/>
    <col min="4" max="17" width="8.83203125" bestFit="1" customWidth="1"/>
    <col min="18" max="18" width="11.25" customWidth="1"/>
    <col min="19" max="21" width="10.33203125" customWidth="1"/>
  </cols>
  <sheetData>
    <row r="1" spans="1:17" ht="50.15" customHeight="1" outlineLevel="1" x14ac:dyDescent="0.3">
      <c r="A1" s="5"/>
      <c r="B1" s="5"/>
      <c r="C1" s="5"/>
    </row>
    <row r="2" spans="1:17" ht="17.25" customHeight="1" outlineLevel="1" x14ac:dyDescent="0.3">
      <c r="A2" s="106" t="s">
        <v>130</v>
      </c>
      <c r="B2" s="102" t="s">
        <v>169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spans="1:17" s="2" customFormat="1" ht="14.5" x14ac:dyDescent="0.3">
      <c r="A3" s="56" t="s">
        <v>146</v>
      </c>
      <c r="B3" s="56" t="s">
        <v>136</v>
      </c>
      <c r="C3" s="56" t="s">
        <v>171</v>
      </c>
      <c r="D3" s="56">
        <v>2022</v>
      </c>
      <c r="E3" s="56">
        <v>2023</v>
      </c>
      <c r="F3" s="56">
        <v>2024</v>
      </c>
      <c r="G3" s="56">
        <v>2025</v>
      </c>
      <c r="H3" s="56">
        <v>2026</v>
      </c>
      <c r="I3" s="56">
        <v>2027</v>
      </c>
      <c r="J3" s="56">
        <v>2028</v>
      </c>
      <c r="K3" s="56">
        <v>2029</v>
      </c>
      <c r="L3" s="56">
        <v>2030</v>
      </c>
      <c r="M3" s="56">
        <v>2031</v>
      </c>
      <c r="N3" s="56">
        <v>2032</v>
      </c>
      <c r="O3" s="56">
        <v>2033</v>
      </c>
      <c r="P3" s="56">
        <v>2034</v>
      </c>
      <c r="Q3" s="56">
        <v>2035</v>
      </c>
    </row>
    <row r="4" spans="1:17" x14ac:dyDescent="0.3">
      <c r="A4" s="80" t="s">
        <v>13</v>
      </c>
      <c r="B4" s="80" t="s">
        <v>3</v>
      </c>
      <c r="C4" s="80" t="s">
        <v>2</v>
      </c>
      <c r="D4" s="85">
        <v>0.02</v>
      </c>
      <c r="E4" s="85">
        <v>0.02</v>
      </c>
      <c r="F4" s="85">
        <v>0.02</v>
      </c>
      <c r="G4" s="85">
        <v>0.02</v>
      </c>
      <c r="H4" s="85">
        <v>0.02</v>
      </c>
      <c r="I4" s="85">
        <v>0.02</v>
      </c>
      <c r="J4" s="85">
        <v>0.02</v>
      </c>
      <c r="K4" s="85">
        <v>0.02</v>
      </c>
      <c r="L4" s="85">
        <v>0.02</v>
      </c>
      <c r="M4" s="85">
        <v>0.02</v>
      </c>
      <c r="N4" s="85">
        <v>0.02</v>
      </c>
      <c r="O4" s="85">
        <v>0.02</v>
      </c>
      <c r="P4" s="85">
        <v>0.02</v>
      </c>
      <c r="Q4" s="85">
        <v>0.02</v>
      </c>
    </row>
    <row r="5" spans="1:17" x14ac:dyDescent="0.3">
      <c r="A5" s="80" t="s">
        <v>14</v>
      </c>
      <c r="B5" s="80" t="s">
        <v>3</v>
      </c>
      <c r="C5" s="80" t="s">
        <v>2</v>
      </c>
      <c r="D5" s="85">
        <v>0.05</v>
      </c>
      <c r="E5" s="85">
        <v>0.05</v>
      </c>
      <c r="F5" s="85">
        <v>0.05</v>
      </c>
      <c r="G5" s="85">
        <v>0.05</v>
      </c>
      <c r="H5" s="85">
        <v>0.05</v>
      </c>
      <c r="I5" s="85">
        <v>0.05</v>
      </c>
      <c r="J5" s="85">
        <v>0.05</v>
      </c>
      <c r="K5" s="85">
        <v>0.05</v>
      </c>
      <c r="L5" s="85">
        <v>0.05</v>
      </c>
      <c r="M5" s="85">
        <v>0.05</v>
      </c>
      <c r="N5" s="85">
        <v>0.05</v>
      </c>
      <c r="O5" s="85">
        <v>0.05</v>
      </c>
      <c r="P5" s="85">
        <v>0.05</v>
      </c>
      <c r="Q5" s="85">
        <v>0.05</v>
      </c>
    </row>
    <row r="6" spans="1:17" x14ac:dyDescent="0.3">
      <c r="A6" s="80" t="s">
        <v>15</v>
      </c>
      <c r="B6" s="80" t="s">
        <v>3</v>
      </c>
      <c r="C6" s="80" t="s">
        <v>2</v>
      </c>
      <c r="D6" s="85">
        <v>0.1</v>
      </c>
      <c r="E6" s="85">
        <v>0.1</v>
      </c>
      <c r="F6" s="85">
        <v>0.1</v>
      </c>
      <c r="G6" s="85">
        <v>0.1</v>
      </c>
      <c r="H6" s="85">
        <v>0.1</v>
      </c>
      <c r="I6" s="85">
        <v>0.1</v>
      </c>
      <c r="J6" s="85">
        <v>0.1</v>
      </c>
      <c r="K6" s="85">
        <v>0.1</v>
      </c>
      <c r="L6" s="85">
        <v>0.1</v>
      </c>
      <c r="M6" s="85">
        <v>0.1</v>
      </c>
      <c r="N6" s="85">
        <v>0.1</v>
      </c>
      <c r="O6" s="85">
        <v>0.1</v>
      </c>
      <c r="P6" s="85">
        <v>0.1</v>
      </c>
      <c r="Q6" s="85">
        <v>0.1</v>
      </c>
    </row>
    <row r="7" spans="1:17" x14ac:dyDescent="0.3">
      <c r="A7" s="80" t="s">
        <v>16</v>
      </c>
      <c r="B7" s="80" t="s">
        <v>3</v>
      </c>
      <c r="C7" s="80" t="s">
        <v>2</v>
      </c>
      <c r="D7" s="85">
        <v>0.25</v>
      </c>
      <c r="E7" s="85">
        <v>0.25</v>
      </c>
      <c r="F7" s="85">
        <v>0.25</v>
      </c>
      <c r="G7" s="85">
        <v>0.25</v>
      </c>
      <c r="H7" s="85">
        <v>0.25</v>
      </c>
      <c r="I7" s="85">
        <v>0.25</v>
      </c>
      <c r="J7" s="85">
        <v>0.25</v>
      </c>
      <c r="K7" s="85">
        <v>0.25</v>
      </c>
      <c r="L7" s="85">
        <v>0.25</v>
      </c>
      <c r="M7" s="85">
        <v>0.25</v>
      </c>
      <c r="N7" s="85">
        <v>0.25</v>
      </c>
      <c r="O7" s="85">
        <v>0.25</v>
      </c>
      <c r="P7" s="85">
        <v>0.25</v>
      </c>
      <c r="Q7" s="85">
        <v>0.25</v>
      </c>
    </row>
    <row r="8" spans="1:17" x14ac:dyDescent="0.3">
      <c r="A8" s="80" t="s">
        <v>17</v>
      </c>
      <c r="B8" s="80" t="s">
        <v>3</v>
      </c>
      <c r="C8" s="80" t="s">
        <v>2</v>
      </c>
      <c r="D8" s="85">
        <v>0.1</v>
      </c>
      <c r="E8" s="85">
        <v>0.1</v>
      </c>
      <c r="F8" s="85">
        <v>0.1</v>
      </c>
      <c r="G8" s="85">
        <v>0.1</v>
      </c>
      <c r="H8" s="85">
        <v>0.1</v>
      </c>
      <c r="I8" s="85">
        <v>0.1</v>
      </c>
      <c r="J8" s="85">
        <v>0.1</v>
      </c>
      <c r="K8" s="85">
        <v>0.1</v>
      </c>
      <c r="L8" s="85">
        <v>0.1</v>
      </c>
      <c r="M8" s="85">
        <v>0.1</v>
      </c>
      <c r="N8" s="85">
        <v>0.1</v>
      </c>
      <c r="O8" s="85">
        <v>0.1</v>
      </c>
      <c r="P8" s="85">
        <v>0.1</v>
      </c>
      <c r="Q8" s="85">
        <v>0.1</v>
      </c>
    </row>
    <row r="9" spans="1:17" x14ac:dyDescent="0.3">
      <c r="A9" s="80" t="s">
        <v>18</v>
      </c>
      <c r="B9" s="80" t="s">
        <v>3</v>
      </c>
      <c r="C9" s="80" t="s">
        <v>2</v>
      </c>
      <c r="D9" s="85">
        <v>0.25</v>
      </c>
      <c r="E9" s="85">
        <v>0.25</v>
      </c>
      <c r="F9" s="85">
        <v>0.25</v>
      </c>
      <c r="G9" s="85">
        <v>0.25</v>
      </c>
      <c r="H9" s="85">
        <v>0.25</v>
      </c>
      <c r="I9" s="85">
        <v>0.25</v>
      </c>
      <c r="J9" s="85">
        <v>0.25</v>
      </c>
      <c r="K9" s="85">
        <v>0.25</v>
      </c>
      <c r="L9" s="85">
        <v>0.25</v>
      </c>
      <c r="M9" s="85">
        <v>0.25</v>
      </c>
      <c r="N9" s="85">
        <v>0.25</v>
      </c>
      <c r="O9" s="85">
        <v>0.25</v>
      </c>
      <c r="P9" s="85">
        <v>0.25</v>
      </c>
      <c r="Q9" s="85">
        <v>0.25</v>
      </c>
    </row>
    <row r="10" spans="1:17" x14ac:dyDescent="0.3">
      <c r="A10" s="80" t="s">
        <v>19</v>
      </c>
      <c r="B10" s="80" t="s">
        <v>3</v>
      </c>
      <c r="C10" s="80" t="s">
        <v>2</v>
      </c>
      <c r="D10" s="85">
        <v>0.1</v>
      </c>
      <c r="E10" s="85">
        <v>0.1</v>
      </c>
      <c r="F10" s="85">
        <v>0.1</v>
      </c>
      <c r="G10" s="85">
        <v>0.1</v>
      </c>
      <c r="H10" s="85">
        <v>0.1</v>
      </c>
      <c r="I10" s="85">
        <v>0.1</v>
      </c>
      <c r="J10" s="85">
        <v>0.1</v>
      </c>
      <c r="K10" s="85">
        <v>0.1</v>
      </c>
      <c r="L10" s="85">
        <v>0.1</v>
      </c>
      <c r="M10" s="85">
        <v>0.1</v>
      </c>
      <c r="N10" s="85">
        <v>0.1</v>
      </c>
      <c r="O10" s="85">
        <v>0.1</v>
      </c>
      <c r="P10" s="85">
        <v>0.1</v>
      </c>
      <c r="Q10" s="85">
        <v>0.1</v>
      </c>
    </row>
    <row r="11" spans="1:17" x14ac:dyDescent="0.3">
      <c r="A11" s="80" t="s">
        <v>20</v>
      </c>
      <c r="B11" s="80" t="s">
        <v>3</v>
      </c>
      <c r="C11" s="80" t="s">
        <v>2</v>
      </c>
      <c r="D11" s="85">
        <v>0.25</v>
      </c>
      <c r="E11" s="85">
        <v>0.25</v>
      </c>
      <c r="F11" s="85">
        <v>0.25</v>
      </c>
      <c r="G11" s="85">
        <v>0.25</v>
      </c>
      <c r="H11" s="85">
        <v>0.25</v>
      </c>
      <c r="I11" s="85">
        <v>0.25</v>
      </c>
      <c r="J11" s="85">
        <v>0.25</v>
      </c>
      <c r="K11" s="85">
        <v>0.25</v>
      </c>
      <c r="L11" s="85">
        <v>0.25</v>
      </c>
      <c r="M11" s="85">
        <v>0.25</v>
      </c>
      <c r="N11" s="85">
        <v>0.25</v>
      </c>
      <c r="O11" s="85">
        <v>0.25</v>
      </c>
      <c r="P11" s="85">
        <v>0.25</v>
      </c>
      <c r="Q11" s="85">
        <v>0.25</v>
      </c>
    </row>
    <row r="12" spans="1:17" x14ac:dyDescent="0.3">
      <c r="A12" s="80" t="s">
        <v>13</v>
      </c>
      <c r="B12" s="80" t="s">
        <v>67</v>
      </c>
      <c r="C12" s="80" t="s">
        <v>8</v>
      </c>
      <c r="D12" s="85">
        <v>0.02</v>
      </c>
      <c r="E12" s="85">
        <v>0.02</v>
      </c>
      <c r="F12" s="85">
        <v>0.02</v>
      </c>
      <c r="G12" s="85">
        <v>0.02</v>
      </c>
      <c r="H12" s="85">
        <v>0.02</v>
      </c>
      <c r="I12" s="85">
        <v>0.02</v>
      </c>
      <c r="J12" s="85">
        <v>0.02</v>
      </c>
      <c r="K12" s="85">
        <v>0.02</v>
      </c>
      <c r="L12" s="85">
        <v>0.02</v>
      </c>
      <c r="M12" s="85">
        <v>0.02</v>
      </c>
      <c r="N12" s="85">
        <v>0.02</v>
      </c>
      <c r="O12" s="85">
        <v>0.02</v>
      </c>
      <c r="P12" s="85">
        <v>0.02</v>
      </c>
      <c r="Q12" s="85">
        <v>0.02</v>
      </c>
    </row>
    <row r="13" spans="1:17" x14ac:dyDescent="0.3">
      <c r="A13" s="80" t="s">
        <v>13</v>
      </c>
      <c r="B13" s="80" t="s">
        <v>68</v>
      </c>
      <c r="C13" s="80" t="s">
        <v>8</v>
      </c>
      <c r="D13" s="85">
        <v>0.02</v>
      </c>
      <c r="E13" s="85">
        <v>0.02</v>
      </c>
      <c r="F13" s="85">
        <v>0.02</v>
      </c>
      <c r="G13" s="85">
        <v>0.02</v>
      </c>
      <c r="H13" s="85">
        <v>0.02</v>
      </c>
      <c r="I13" s="85">
        <v>0.02</v>
      </c>
      <c r="J13" s="85">
        <v>0.02</v>
      </c>
      <c r="K13" s="85">
        <v>0.02</v>
      </c>
      <c r="L13" s="85">
        <v>0.02</v>
      </c>
      <c r="M13" s="85">
        <v>0.02</v>
      </c>
      <c r="N13" s="85">
        <v>0.02</v>
      </c>
      <c r="O13" s="85">
        <v>0.02</v>
      </c>
      <c r="P13" s="85">
        <v>0.02</v>
      </c>
      <c r="Q13" s="85">
        <v>0.02</v>
      </c>
    </row>
    <row r="14" spans="1:17" x14ac:dyDescent="0.3">
      <c r="A14" s="80" t="s">
        <v>14</v>
      </c>
      <c r="B14" s="80" t="s">
        <v>67</v>
      </c>
      <c r="C14" s="80" t="s">
        <v>8</v>
      </c>
      <c r="D14" s="85">
        <v>0.05</v>
      </c>
      <c r="E14" s="85">
        <v>0.05</v>
      </c>
      <c r="F14" s="85">
        <v>0.05</v>
      </c>
      <c r="G14" s="85">
        <v>0.05</v>
      </c>
      <c r="H14" s="85">
        <v>0.05</v>
      </c>
      <c r="I14" s="85">
        <v>0.05</v>
      </c>
      <c r="J14" s="85">
        <v>0.05</v>
      </c>
      <c r="K14" s="85">
        <v>0.05</v>
      </c>
      <c r="L14" s="85">
        <v>0.05</v>
      </c>
      <c r="M14" s="85">
        <v>0.05</v>
      </c>
      <c r="N14" s="85">
        <v>0.05</v>
      </c>
      <c r="O14" s="85">
        <v>0.05</v>
      </c>
      <c r="P14" s="85">
        <v>0.05</v>
      </c>
      <c r="Q14" s="85">
        <v>0.05</v>
      </c>
    </row>
    <row r="15" spans="1:17" x14ac:dyDescent="0.3">
      <c r="A15" s="80" t="s">
        <v>14</v>
      </c>
      <c r="B15" s="80" t="s">
        <v>68</v>
      </c>
      <c r="C15" s="80" t="s">
        <v>8</v>
      </c>
      <c r="D15" s="85">
        <v>0.05</v>
      </c>
      <c r="E15" s="85">
        <v>0.05</v>
      </c>
      <c r="F15" s="85">
        <v>0.05</v>
      </c>
      <c r="G15" s="85">
        <v>0.05</v>
      </c>
      <c r="H15" s="85">
        <v>0.05</v>
      </c>
      <c r="I15" s="85">
        <v>0.05</v>
      </c>
      <c r="J15" s="85">
        <v>0.05</v>
      </c>
      <c r="K15" s="85">
        <v>0.05</v>
      </c>
      <c r="L15" s="85">
        <v>0.05</v>
      </c>
      <c r="M15" s="85">
        <v>0.05</v>
      </c>
      <c r="N15" s="85">
        <v>0.05</v>
      </c>
      <c r="O15" s="85">
        <v>0.05</v>
      </c>
      <c r="P15" s="85">
        <v>0.05</v>
      </c>
      <c r="Q15" s="85">
        <v>0.05</v>
      </c>
    </row>
    <row r="16" spans="1:17" x14ac:dyDescent="0.3">
      <c r="A16" s="80" t="s">
        <v>72</v>
      </c>
      <c r="B16" s="80" t="s">
        <v>67</v>
      </c>
      <c r="C16" s="80" t="s">
        <v>8</v>
      </c>
      <c r="D16" s="85">
        <v>0.25</v>
      </c>
      <c r="E16" s="85">
        <v>0.25</v>
      </c>
      <c r="F16" s="85">
        <v>0.25</v>
      </c>
      <c r="G16" s="85">
        <v>0.25</v>
      </c>
      <c r="H16" s="85">
        <v>0.25</v>
      </c>
      <c r="I16" s="85">
        <v>0.25</v>
      </c>
      <c r="J16" s="85">
        <v>0.25</v>
      </c>
      <c r="K16" s="85">
        <v>0.25</v>
      </c>
      <c r="L16" s="85">
        <v>0.25</v>
      </c>
      <c r="M16" s="85">
        <v>0.25</v>
      </c>
      <c r="N16" s="85">
        <v>0.25</v>
      </c>
      <c r="O16" s="85">
        <v>0.25</v>
      </c>
      <c r="P16" s="85">
        <v>0.25</v>
      </c>
      <c r="Q16" s="85">
        <v>0.25</v>
      </c>
    </row>
    <row r="17" spans="1:17" x14ac:dyDescent="0.3">
      <c r="A17" s="80" t="s">
        <v>72</v>
      </c>
      <c r="B17" s="80" t="s">
        <v>68</v>
      </c>
      <c r="C17" s="80" t="s">
        <v>8</v>
      </c>
      <c r="D17" s="85">
        <v>0.25</v>
      </c>
      <c r="E17" s="85">
        <v>0.25</v>
      </c>
      <c r="F17" s="85">
        <v>0.25</v>
      </c>
      <c r="G17" s="85">
        <v>0.25</v>
      </c>
      <c r="H17" s="85">
        <v>0.25</v>
      </c>
      <c r="I17" s="85">
        <v>0.25</v>
      </c>
      <c r="J17" s="85">
        <v>0.25</v>
      </c>
      <c r="K17" s="85">
        <v>0.25</v>
      </c>
      <c r="L17" s="85">
        <v>0.25</v>
      </c>
      <c r="M17" s="85">
        <v>0.25</v>
      </c>
      <c r="N17" s="85">
        <v>0.25</v>
      </c>
      <c r="O17" s="85">
        <v>0.25</v>
      </c>
      <c r="P17" s="85">
        <v>0.25</v>
      </c>
      <c r="Q17" s="85">
        <v>0.25</v>
      </c>
    </row>
    <row r="18" spans="1:17" x14ac:dyDescent="0.3">
      <c r="A18" s="80" t="s">
        <v>15</v>
      </c>
      <c r="B18" s="80" t="s">
        <v>67</v>
      </c>
      <c r="C18" s="80" t="s">
        <v>8</v>
      </c>
      <c r="D18" s="85">
        <v>0.1</v>
      </c>
      <c r="E18" s="85">
        <v>0.1</v>
      </c>
      <c r="F18" s="85">
        <v>0.1</v>
      </c>
      <c r="G18" s="85">
        <v>0.1</v>
      </c>
      <c r="H18" s="85">
        <v>0.1</v>
      </c>
      <c r="I18" s="85">
        <v>0.1</v>
      </c>
      <c r="J18" s="85">
        <v>0.1</v>
      </c>
      <c r="K18" s="85">
        <v>0.1</v>
      </c>
      <c r="L18" s="85">
        <v>0.1</v>
      </c>
      <c r="M18" s="85">
        <v>0.1</v>
      </c>
      <c r="N18" s="85">
        <v>0.1</v>
      </c>
      <c r="O18" s="85">
        <v>0.1</v>
      </c>
      <c r="P18" s="85">
        <v>0.1</v>
      </c>
      <c r="Q18" s="85">
        <v>0.1</v>
      </c>
    </row>
    <row r="19" spans="1:17" x14ac:dyDescent="0.3">
      <c r="A19" s="80" t="s">
        <v>16</v>
      </c>
      <c r="B19" s="80" t="s">
        <v>67</v>
      </c>
      <c r="C19" s="80" t="s">
        <v>8</v>
      </c>
      <c r="D19" s="85">
        <v>0.25</v>
      </c>
      <c r="E19" s="85">
        <v>0.25</v>
      </c>
      <c r="F19" s="85">
        <v>0.25</v>
      </c>
      <c r="G19" s="85">
        <v>0.25</v>
      </c>
      <c r="H19" s="85">
        <v>0.25</v>
      </c>
      <c r="I19" s="85">
        <v>0.25</v>
      </c>
      <c r="J19" s="85">
        <v>0.25</v>
      </c>
      <c r="K19" s="85">
        <v>0.25</v>
      </c>
      <c r="L19" s="85">
        <v>0.25</v>
      </c>
      <c r="M19" s="85">
        <v>0.25</v>
      </c>
      <c r="N19" s="85">
        <v>0.25</v>
      </c>
      <c r="O19" s="85">
        <v>0.25</v>
      </c>
      <c r="P19" s="85">
        <v>0.25</v>
      </c>
      <c r="Q19" s="85">
        <v>0.25</v>
      </c>
    </row>
    <row r="20" spans="1:17" x14ac:dyDescent="0.3">
      <c r="A20" s="80" t="s">
        <v>17</v>
      </c>
      <c r="B20" s="80" t="s">
        <v>67</v>
      </c>
      <c r="C20" s="80" t="s">
        <v>8</v>
      </c>
      <c r="D20" s="85">
        <v>0.1</v>
      </c>
      <c r="E20" s="85">
        <v>0.1</v>
      </c>
      <c r="F20" s="85">
        <v>0.1</v>
      </c>
      <c r="G20" s="85">
        <v>0.1</v>
      </c>
      <c r="H20" s="85">
        <v>0.1</v>
      </c>
      <c r="I20" s="85">
        <v>0.1</v>
      </c>
      <c r="J20" s="85">
        <v>0.1</v>
      </c>
      <c r="K20" s="85">
        <v>0.1</v>
      </c>
      <c r="L20" s="85">
        <v>0.1</v>
      </c>
      <c r="M20" s="85">
        <v>0.1</v>
      </c>
      <c r="N20" s="85">
        <v>0.1</v>
      </c>
      <c r="O20" s="85">
        <v>0.1</v>
      </c>
      <c r="P20" s="85">
        <v>0.1</v>
      </c>
      <c r="Q20" s="85">
        <v>0.1</v>
      </c>
    </row>
    <row r="21" spans="1:17" x14ac:dyDescent="0.3">
      <c r="A21" s="80" t="s">
        <v>18</v>
      </c>
      <c r="B21" s="80" t="s">
        <v>67</v>
      </c>
      <c r="C21" s="80" t="s">
        <v>8</v>
      </c>
      <c r="D21" s="85">
        <v>0.25</v>
      </c>
      <c r="E21" s="85">
        <v>0.25</v>
      </c>
      <c r="F21" s="85">
        <v>0.25</v>
      </c>
      <c r="G21" s="85">
        <v>0.25</v>
      </c>
      <c r="H21" s="85">
        <v>0.25</v>
      </c>
      <c r="I21" s="85">
        <v>0.25</v>
      </c>
      <c r="J21" s="85">
        <v>0.25</v>
      </c>
      <c r="K21" s="85">
        <v>0.25</v>
      </c>
      <c r="L21" s="85">
        <v>0.25</v>
      </c>
      <c r="M21" s="85">
        <v>0.25</v>
      </c>
      <c r="N21" s="85">
        <v>0.25</v>
      </c>
      <c r="O21" s="85">
        <v>0.25</v>
      </c>
      <c r="P21" s="85">
        <v>0.25</v>
      </c>
      <c r="Q21" s="85">
        <v>0.25</v>
      </c>
    </row>
    <row r="22" spans="1:17" x14ac:dyDescent="0.3">
      <c r="A22" s="80" t="s">
        <v>19</v>
      </c>
      <c r="B22" s="80" t="s">
        <v>67</v>
      </c>
      <c r="C22" s="80" t="s">
        <v>8</v>
      </c>
      <c r="D22" s="85">
        <v>0.1</v>
      </c>
      <c r="E22" s="85">
        <v>0.1</v>
      </c>
      <c r="F22" s="85">
        <v>0.1</v>
      </c>
      <c r="G22" s="85">
        <v>0.1</v>
      </c>
      <c r="H22" s="85">
        <v>0.1</v>
      </c>
      <c r="I22" s="85">
        <v>0.1</v>
      </c>
      <c r="J22" s="85">
        <v>0.1</v>
      </c>
      <c r="K22" s="85">
        <v>0.1</v>
      </c>
      <c r="L22" s="85">
        <v>0.1</v>
      </c>
      <c r="M22" s="85">
        <v>0.1</v>
      </c>
      <c r="N22" s="85">
        <v>0.1</v>
      </c>
      <c r="O22" s="85">
        <v>0.1</v>
      </c>
      <c r="P22" s="85">
        <v>0.1</v>
      </c>
      <c r="Q22" s="85">
        <v>0.1</v>
      </c>
    </row>
    <row r="23" spans="1:17" x14ac:dyDescent="0.3">
      <c r="A23" s="80" t="s">
        <v>20</v>
      </c>
      <c r="B23" s="80" t="s">
        <v>67</v>
      </c>
      <c r="C23" s="80" t="s">
        <v>8</v>
      </c>
      <c r="D23" s="85">
        <v>0.25</v>
      </c>
      <c r="E23" s="85">
        <v>0.25</v>
      </c>
      <c r="F23" s="85">
        <v>0.25</v>
      </c>
      <c r="G23" s="85">
        <v>0.25</v>
      </c>
      <c r="H23" s="85">
        <v>0.25</v>
      </c>
      <c r="I23" s="85">
        <v>0.25</v>
      </c>
      <c r="J23" s="85">
        <v>0.25</v>
      </c>
      <c r="K23" s="85">
        <v>0.25</v>
      </c>
      <c r="L23" s="85">
        <v>0.25</v>
      </c>
      <c r="M23" s="85">
        <v>0.25</v>
      </c>
      <c r="N23" s="85">
        <v>0.25</v>
      </c>
      <c r="O23" s="85">
        <v>0.25</v>
      </c>
      <c r="P23" s="85">
        <v>0.25</v>
      </c>
      <c r="Q23" s="85">
        <v>0.25</v>
      </c>
    </row>
    <row r="24" spans="1:17" x14ac:dyDescent="0.3">
      <c r="A24" s="80" t="s">
        <v>15</v>
      </c>
      <c r="B24" s="80" t="s">
        <v>68</v>
      </c>
      <c r="C24" s="80" t="s">
        <v>8</v>
      </c>
      <c r="D24" s="85">
        <v>0.1</v>
      </c>
      <c r="E24" s="85">
        <v>0.1</v>
      </c>
      <c r="F24" s="85">
        <v>0.1</v>
      </c>
      <c r="G24" s="85">
        <v>0.1</v>
      </c>
      <c r="H24" s="85">
        <v>0.1</v>
      </c>
      <c r="I24" s="85">
        <v>0.1</v>
      </c>
      <c r="J24" s="85">
        <v>0.1</v>
      </c>
      <c r="K24" s="85">
        <v>0.1</v>
      </c>
      <c r="L24" s="85">
        <v>0.1</v>
      </c>
      <c r="M24" s="85">
        <v>0.1</v>
      </c>
      <c r="N24" s="85">
        <v>0.1</v>
      </c>
      <c r="O24" s="85">
        <v>0.1</v>
      </c>
      <c r="P24" s="85">
        <v>0.1</v>
      </c>
      <c r="Q24" s="85">
        <v>0.1</v>
      </c>
    </row>
    <row r="25" spans="1:17" x14ac:dyDescent="0.3">
      <c r="A25" s="80" t="s">
        <v>16</v>
      </c>
      <c r="B25" s="80" t="s">
        <v>68</v>
      </c>
      <c r="C25" s="80" t="s">
        <v>8</v>
      </c>
      <c r="D25" s="85">
        <v>0.05</v>
      </c>
      <c r="E25" s="85">
        <v>0.05</v>
      </c>
      <c r="F25" s="85">
        <v>0.05</v>
      </c>
      <c r="G25" s="85">
        <v>0.05</v>
      </c>
      <c r="H25" s="85">
        <v>0.05</v>
      </c>
      <c r="I25" s="85">
        <v>0.05</v>
      </c>
      <c r="J25" s="85">
        <v>0.05</v>
      </c>
      <c r="K25" s="85">
        <v>0.05</v>
      </c>
      <c r="L25" s="85">
        <v>0.05</v>
      </c>
      <c r="M25" s="85">
        <v>0.05</v>
      </c>
      <c r="N25" s="85">
        <v>0.05</v>
      </c>
      <c r="O25" s="85">
        <v>0.05</v>
      </c>
      <c r="P25" s="85">
        <v>0.05</v>
      </c>
      <c r="Q25" s="85">
        <v>0.05</v>
      </c>
    </row>
    <row r="26" spans="1:17" x14ac:dyDescent="0.3">
      <c r="A26" s="80" t="s">
        <v>17</v>
      </c>
      <c r="B26" s="80" t="s">
        <v>68</v>
      </c>
      <c r="C26" s="80" t="s">
        <v>8</v>
      </c>
      <c r="D26" s="85">
        <v>0.1</v>
      </c>
      <c r="E26" s="85">
        <v>0.1</v>
      </c>
      <c r="F26" s="85">
        <v>0.1</v>
      </c>
      <c r="G26" s="85">
        <v>0.1</v>
      </c>
      <c r="H26" s="85">
        <v>0.1</v>
      </c>
      <c r="I26" s="85">
        <v>0.1</v>
      </c>
      <c r="J26" s="85">
        <v>0.1</v>
      </c>
      <c r="K26" s="85">
        <v>0.1</v>
      </c>
      <c r="L26" s="85">
        <v>0.1</v>
      </c>
      <c r="M26" s="85">
        <v>0.1</v>
      </c>
      <c r="N26" s="85">
        <v>0.1</v>
      </c>
      <c r="O26" s="85">
        <v>0.1</v>
      </c>
      <c r="P26" s="85">
        <v>0.1</v>
      </c>
      <c r="Q26" s="85">
        <v>0.1</v>
      </c>
    </row>
    <row r="27" spans="1:17" x14ac:dyDescent="0.3">
      <c r="A27" s="80" t="s">
        <v>18</v>
      </c>
      <c r="B27" s="80" t="s">
        <v>68</v>
      </c>
      <c r="C27" s="80" t="s">
        <v>8</v>
      </c>
      <c r="D27" s="85">
        <v>0.05</v>
      </c>
      <c r="E27" s="85">
        <v>0.05</v>
      </c>
      <c r="F27" s="85">
        <v>0.05</v>
      </c>
      <c r="G27" s="85">
        <v>0.05</v>
      </c>
      <c r="H27" s="85">
        <v>0.05</v>
      </c>
      <c r="I27" s="85">
        <v>0.05</v>
      </c>
      <c r="J27" s="85">
        <v>0.05</v>
      </c>
      <c r="K27" s="85">
        <v>0.05</v>
      </c>
      <c r="L27" s="85">
        <v>0.05</v>
      </c>
      <c r="M27" s="85">
        <v>0.05</v>
      </c>
      <c r="N27" s="85">
        <v>0.05</v>
      </c>
      <c r="O27" s="85">
        <v>0.05</v>
      </c>
      <c r="P27" s="85">
        <v>0.05</v>
      </c>
      <c r="Q27" s="85">
        <v>0.05</v>
      </c>
    </row>
    <row r="28" spans="1:17" x14ac:dyDescent="0.3">
      <c r="A28" s="80" t="s">
        <v>19</v>
      </c>
      <c r="B28" s="80" t="s">
        <v>68</v>
      </c>
      <c r="C28" s="80" t="s">
        <v>8</v>
      </c>
      <c r="D28" s="85">
        <v>0.1</v>
      </c>
      <c r="E28" s="85">
        <v>0.1</v>
      </c>
      <c r="F28" s="85">
        <v>0.1</v>
      </c>
      <c r="G28" s="85">
        <v>0.1</v>
      </c>
      <c r="H28" s="85">
        <v>0.1</v>
      </c>
      <c r="I28" s="85">
        <v>0.1</v>
      </c>
      <c r="J28" s="85">
        <v>0.1</v>
      </c>
      <c r="K28" s="85">
        <v>0.1</v>
      </c>
      <c r="L28" s="85">
        <v>0.1</v>
      </c>
      <c r="M28" s="85">
        <v>0.1</v>
      </c>
      <c r="N28" s="85">
        <v>0.1</v>
      </c>
      <c r="O28" s="85">
        <v>0.1</v>
      </c>
      <c r="P28" s="85">
        <v>0.1</v>
      </c>
      <c r="Q28" s="85">
        <v>0.1</v>
      </c>
    </row>
    <row r="29" spans="1:17" x14ac:dyDescent="0.3">
      <c r="A29" s="80" t="s">
        <v>20</v>
      </c>
      <c r="B29" s="80" t="s">
        <v>68</v>
      </c>
      <c r="C29" s="80" t="s">
        <v>8</v>
      </c>
      <c r="D29" s="85">
        <v>0.25</v>
      </c>
      <c r="E29" s="85">
        <v>0.25</v>
      </c>
      <c r="F29" s="85">
        <v>0.25</v>
      </c>
      <c r="G29" s="85">
        <v>0.25</v>
      </c>
      <c r="H29" s="85">
        <v>0.25</v>
      </c>
      <c r="I29" s="85">
        <v>0.25</v>
      </c>
      <c r="J29" s="85">
        <v>0.25</v>
      </c>
      <c r="K29" s="85">
        <v>0.25</v>
      </c>
      <c r="L29" s="85">
        <v>0.25</v>
      </c>
      <c r="M29" s="85">
        <v>0.25</v>
      </c>
      <c r="N29" s="85">
        <v>0.25</v>
      </c>
      <c r="O29" s="85">
        <v>0.25</v>
      </c>
      <c r="P29" s="85">
        <v>0.25</v>
      </c>
      <c r="Q29" s="85">
        <v>0.25</v>
      </c>
    </row>
    <row r="30" spans="1:17" x14ac:dyDescent="0.3">
      <c r="A30" s="80" t="s">
        <v>127</v>
      </c>
      <c r="B30" s="80" t="s">
        <v>67</v>
      </c>
      <c r="C30" s="80" t="s">
        <v>8</v>
      </c>
      <c r="D30" s="85">
        <v>0.25</v>
      </c>
      <c r="E30" s="85">
        <v>0.25</v>
      </c>
      <c r="F30" s="85">
        <v>0.25</v>
      </c>
      <c r="G30" s="85">
        <v>0.25</v>
      </c>
      <c r="H30" s="85">
        <v>0.25</v>
      </c>
      <c r="I30" s="85">
        <v>0.25</v>
      </c>
      <c r="J30" s="85">
        <v>0.25</v>
      </c>
      <c r="K30" s="85">
        <v>0.25</v>
      </c>
      <c r="L30" s="85">
        <v>0.25</v>
      </c>
      <c r="M30" s="85">
        <v>0.25</v>
      </c>
      <c r="N30" s="85">
        <v>0.25</v>
      </c>
      <c r="O30" s="85">
        <v>0.25</v>
      </c>
      <c r="P30" s="85">
        <v>0.25</v>
      </c>
      <c r="Q30" s="85">
        <v>0.25</v>
      </c>
    </row>
    <row r="31" spans="1:17" x14ac:dyDescent="0.3">
      <c r="A31" s="80" t="s">
        <v>127</v>
      </c>
      <c r="B31" s="80" t="s">
        <v>9</v>
      </c>
      <c r="C31" s="80" t="s">
        <v>8</v>
      </c>
      <c r="D31" s="85">
        <v>0.25</v>
      </c>
      <c r="E31" s="85">
        <v>0.25</v>
      </c>
      <c r="F31" s="85">
        <v>0.25</v>
      </c>
      <c r="G31" s="85">
        <v>0.25</v>
      </c>
      <c r="H31" s="85">
        <v>0.25</v>
      </c>
      <c r="I31" s="85">
        <v>0.25</v>
      </c>
      <c r="J31" s="85">
        <v>0.25</v>
      </c>
      <c r="K31" s="85">
        <v>0.25</v>
      </c>
      <c r="L31" s="85">
        <v>0.25</v>
      </c>
      <c r="M31" s="85">
        <v>0.25</v>
      </c>
      <c r="N31" s="85">
        <v>0.25</v>
      </c>
      <c r="O31" s="85">
        <v>0.25</v>
      </c>
      <c r="P31" s="85">
        <v>0.25</v>
      </c>
      <c r="Q31" s="85">
        <v>0.25</v>
      </c>
    </row>
    <row r="32" spans="1:17" x14ac:dyDescent="0.3">
      <c r="A32" s="80" t="s">
        <v>127</v>
      </c>
      <c r="B32" s="80" t="s">
        <v>68</v>
      </c>
      <c r="C32" s="80" t="s">
        <v>8</v>
      </c>
      <c r="D32" s="85">
        <v>0.25</v>
      </c>
      <c r="E32" s="85">
        <v>0.25</v>
      </c>
      <c r="F32" s="85">
        <v>0.25</v>
      </c>
      <c r="G32" s="85">
        <v>0.25</v>
      </c>
      <c r="H32" s="85">
        <v>0.25</v>
      </c>
      <c r="I32" s="85">
        <v>0.25</v>
      </c>
      <c r="J32" s="85">
        <v>0.25</v>
      </c>
      <c r="K32" s="85">
        <v>0.25</v>
      </c>
      <c r="L32" s="85">
        <v>0.25</v>
      </c>
      <c r="M32" s="85">
        <v>0.25</v>
      </c>
      <c r="N32" s="85">
        <v>0.25</v>
      </c>
      <c r="O32" s="85">
        <v>0.25</v>
      </c>
      <c r="P32" s="85">
        <v>0.25</v>
      </c>
      <c r="Q32" s="85">
        <v>0.25</v>
      </c>
    </row>
    <row r="33" spans="1:17" x14ac:dyDescent="0.3">
      <c r="A33" s="80" t="s">
        <v>127</v>
      </c>
      <c r="B33" s="80" t="s">
        <v>11</v>
      </c>
      <c r="C33" s="80" t="s">
        <v>8</v>
      </c>
      <c r="D33" s="85">
        <v>0.25</v>
      </c>
      <c r="E33" s="85">
        <v>0.25</v>
      </c>
      <c r="F33" s="85">
        <v>0.25</v>
      </c>
      <c r="G33" s="85">
        <v>0.25</v>
      </c>
      <c r="H33" s="85">
        <v>0.25</v>
      </c>
      <c r="I33" s="85">
        <v>0.25</v>
      </c>
      <c r="J33" s="85">
        <v>0.25</v>
      </c>
      <c r="K33" s="85">
        <v>0.25</v>
      </c>
      <c r="L33" s="85">
        <v>0.25</v>
      </c>
      <c r="M33" s="85">
        <v>0.25</v>
      </c>
      <c r="N33" s="85">
        <v>0.25</v>
      </c>
      <c r="O33" s="85">
        <v>0.25</v>
      </c>
      <c r="P33" s="85">
        <v>0.25</v>
      </c>
      <c r="Q33" s="85">
        <v>0.25</v>
      </c>
    </row>
    <row r="34" spans="1:17" ht="13.5" customHeight="1" x14ac:dyDescent="0.3">
      <c r="A34" s="80" t="s">
        <v>51</v>
      </c>
      <c r="B34" s="80" t="s">
        <v>9</v>
      </c>
      <c r="C34" s="80" t="s">
        <v>8</v>
      </c>
      <c r="D34" s="85">
        <v>0</v>
      </c>
      <c r="E34" s="85">
        <v>0.13607408145587219</v>
      </c>
      <c r="F34" s="85">
        <v>-0.21899921881035955</v>
      </c>
      <c r="G34" s="85">
        <v>-0.17144282708202274</v>
      </c>
      <c r="H34" s="85">
        <v>0</v>
      </c>
      <c r="I34" s="85">
        <v>0</v>
      </c>
      <c r="J34" s="85">
        <v>0</v>
      </c>
      <c r="K34" s="85">
        <v>0</v>
      </c>
      <c r="L34" s="85">
        <v>0</v>
      </c>
      <c r="M34" s="85">
        <v>0</v>
      </c>
      <c r="N34" s="85">
        <v>0</v>
      </c>
      <c r="O34" s="85">
        <v>0</v>
      </c>
      <c r="P34" s="85">
        <v>0</v>
      </c>
      <c r="Q34" s="85">
        <v>0</v>
      </c>
    </row>
    <row r="35" spans="1:17" x14ac:dyDescent="0.3">
      <c r="A35" s="80" t="s">
        <v>52</v>
      </c>
      <c r="B35" s="80" t="s">
        <v>9</v>
      </c>
      <c r="C35" s="80" t="s">
        <v>8</v>
      </c>
      <c r="D35" s="85">
        <v>0</v>
      </c>
      <c r="E35" s="85">
        <v>0.13607408145587219</v>
      </c>
      <c r="F35" s="85">
        <v>-0.21899921881035955</v>
      </c>
      <c r="G35" s="85">
        <v>-0.17144282708202274</v>
      </c>
      <c r="H35" s="85">
        <v>0</v>
      </c>
      <c r="I35" s="85">
        <v>0</v>
      </c>
      <c r="J35" s="85">
        <v>0</v>
      </c>
      <c r="K35" s="85">
        <v>0</v>
      </c>
      <c r="L35" s="85">
        <v>0</v>
      </c>
      <c r="M35" s="85">
        <v>0</v>
      </c>
      <c r="N35" s="85">
        <v>0</v>
      </c>
      <c r="O35" s="85">
        <v>0</v>
      </c>
      <c r="P35" s="85">
        <v>0</v>
      </c>
      <c r="Q35" s="85">
        <v>0</v>
      </c>
    </row>
    <row r="36" spans="1:17" x14ac:dyDescent="0.3">
      <c r="A36" s="80" t="s">
        <v>53</v>
      </c>
      <c r="B36" s="80" t="s">
        <v>9</v>
      </c>
      <c r="C36" s="80" t="s">
        <v>8</v>
      </c>
      <c r="D36" s="85">
        <v>0</v>
      </c>
      <c r="E36" s="85">
        <v>0.13607408145587219</v>
      </c>
      <c r="F36" s="85">
        <v>-0.21899921881035955</v>
      </c>
      <c r="G36" s="85">
        <v>-0.17144282708202274</v>
      </c>
      <c r="H36" s="85">
        <v>0</v>
      </c>
      <c r="I36" s="85">
        <v>0</v>
      </c>
      <c r="J36" s="85">
        <v>0</v>
      </c>
      <c r="K36" s="85">
        <v>0</v>
      </c>
      <c r="L36" s="85">
        <v>0</v>
      </c>
      <c r="M36" s="85">
        <v>0</v>
      </c>
      <c r="N36" s="85">
        <v>0</v>
      </c>
      <c r="O36" s="85">
        <v>0</v>
      </c>
      <c r="P36" s="85">
        <v>0</v>
      </c>
      <c r="Q36" s="85">
        <v>0</v>
      </c>
    </row>
    <row r="37" spans="1:17" x14ac:dyDescent="0.3">
      <c r="A37" s="80" t="s">
        <v>54</v>
      </c>
      <c r="B37" s="80" t="s">
        <v>9</v>
      </c>
      <c r="C37" s="80" t="s">
        <v>8</v>
      </c>
      <c r="D37" s="85">
        <v>0</v>
      </c>
      <c r="E37" s="85">
        <v>0.13607408145587219</v>
      </c>
      <c r="F37" s="85">
        <v>-0.21899921881035955</v>
      </c>
      <c r="G37" s="85">
        <v>-0.17144282708202274</v>
      </c>
      <c r="H37" s="85">
        <v>0</v>
      </c>
      <c r="I37" s="85">
        <v>0</v>
      </c>
      <c r="J37" s="85">
        <v>0</v>
      </c>
      <c r="K37" s="85">
        <v>0</v>
      </c>
      <c r="L37" s="85">
        <v>0</v>
      </c>
      <c r="M37" s="85">
        <v>0</v>
      </c>
      <c r="N37" s="85">
        <v>0</v>
      </c>
      <c r="O37" s="85">
        <v>0</v>
      </c>
      <c r="P37" s="85">
        <v>0</v>
      </c>
      <c r="Q37" s="85">
        <v>0</v>
      </c>
    </row>
    <row r="38" spans="1:17" x14ac:dyDescent="0.3">
      <c r="A38" s="80" t="s">
        <v>55</v>
      </c>
      <c r="B38" s="80" t="s">
        <v>9</v>
      </c>
      <c r="C38" s="80" t="s">
        <v>8</v>
      </c>
      <c r="D38" s="85">
        <v>0</v>
      </c>
      <c r="E38" s="85">
        <v>0.13607408145587219</v>
      </c>
      <c r="F38" s="85">
        <v>-0.21899921881035955</v>
      </c>
      <c r="G38" s="85">
        <v>-0.17144282708202274</v>
      </c>
      <c r="H38" s="85">
        <v>0</v>
      </c>
      <c r="I38" s="85">
        <v>0</v>
      </c>
      <c r="J38" s="85">
        <v>0</v>
      </c>
      <c r="K38" s="85">
        <v>0</v>
      </c>
      <c r="L38" s="85">
        <v>0</v>
      </c>
      <c r="M38" s="85">
        <v>0</v>
      </c>
      <c r="N38" s="85">
        <v>0</v>
      </c>
      <c r="O38" s="85">
        <v>0</v>
      </c>
      <c r="P38" s="85">
        <v>0</v>
      </c>
      <c r="Q38" s="85">
        <v>0</v>
      </c>
    </row>
    <row r="39" spans="1:17" x14ac:dyDescent="0.3">
      <c r="A39" s="80" t="s">
        <v>56</v>
      </c>
      <c r="B39" s="80" t="s">
        <v>9</v>
      </c>
      <c r="C39" s="80" t="s">
        <v>8</v>
      </c>
      <c r="D39" s="85">
        <v>0</v>
      </c>
      <c r="E39" s="85">
        <v>0.13607408145587219</v>
      </c>
      <c r="F39" s="85">
        <v>-0.21899921881035955</v>
      </c>
      <c r="G39" s="85">
        <v>-0.17144282708202274</v>
      </c>
      <c r="H39" s="85">
        <v>0</v>
      </c>
      <c r="I39" s="85">
        <v>0</v>
      </c>
      <c r="J39" s="85">
        <v>0</v>
      </c>
      <c r="K39" s="85">
        <v>0</v>
      </c>
      <c r="L39" s="85">
        <v>0</v>
      </c>
      <c r="M39" s="85">
        <v>0</v>
      </c>
      <c r="N39" s="85">
        <v>0</v>
      </c>
      <c r="O39" s="85">
        <v>0</v>
      </c>
      <c r="P39" s="85">
        <v>0</v>
      </c>
      <c r="Q39" s="85">
        <v>0</v>
      </c>
    </row>
    <row r="40" spans="1:17" x14ac:dyDescent="0.3">
      <c r="A40" s="80" t="s">
        <v>57</v>
      </c>
      <c r="B40" s="80" t="s">
        <v>9</v>
      </c>
      <c r="C40" s="80" t="s">
        <v>8</v>
      </c>
      <c r="D40" s="85">
        <v>0</v>
      </c>
      <c r="E40" s="85">
        <v>0.13607408145587219</v>
      </c>
      <c r="F40" s="85">
        <v>-0.21899921881035955</v>
      </c>
      <c r="G40" s="85">
        <v>-0.17144282708202274</v>
      </c>
      <c r="H40" s="85">
        <v>0</v>
      </c>
      <c r="I40" s="85">
        <v>0</v>
      </c>
      <c r="J40" s="85">
        <v>0</v>
      </c>
      <c r="K40" s="85">
        <v>0</v>
      </c>
      <c r="L40" s="85">
        <v>0</v>
      </c>
      <c r="M40" s="85">
        <v>0</v>
      </c>
      <c r="N40" s="85">
        <v>0</v>
      </c>
      <c r="O40" s="85">
        <v>0</v>
      </c>
      <c r="P40" s="85">
        <v>0</v>
      </c>
      <c r="Q40" s="85">
        <v>0</v>
      </c>
    </row>
    <row r="41" spans="1:17" x14ac:dyDescent="0.3">
      <c r="A41" s="80" t="s">
        <v>51</v>
      </c>
      <c r="B41" s="80" t="s">
        <v>11</v>
      </c>
      <c r="C41" s="80" t="s">
        <v>8</v>
      </c>
      <c r="D41" s="85">
        <v>0</v>
      </c>
      <c r="E41" s="85">
        <v>0.13607408145587219</v>
      </c>
      <c r="F41" s="85">
        <v>-0.21899921881035955</v>
      </c>
      <c r="G41" s="85">
        <v>-0.17144282708202274</v>
      </c>
      <c r="H41" s="85">
        <v>0</v>
      </c>
      <c r="I41" s="85">
        <v>0</v>
      </c>
      <c r="J41" s="85">
        <v>0</v>
      </c>
      <c r="K41" s="85">
        <v>0</v>
      </c>
      <c r="L41" s="85">
        <v>0</v>
      </c>
      <c r="M41" s="85">
        <v>0</v>
      </c>
      <c r="N41" s="85">
        <v>0</v>
      </c>
      <c r="O41" s="85">
        <v>0</v>
      </c>
      <c r="P41" s="85">
        <v>0</v>
      </c>
      <c r="Q41" s="85">
        <v>0</v>
      </c>
    </row>
    <row r="42" spans="1:17" x14ac:dyDescent="0.3">
      <c r="A42" s="80" t="s">
        <v>52</v>
      </c>
      <c r="B42" s="80" t="s">
        <v>11</v>
      </c>
      <c r="C42" s="80" t="s">
        <v>8</v>
      </c>
      <c r="D42" s="85">
        <v>0</v>
      </c>
      <c r="E42" s="85">
        <v>0.13607408145587219</v>
      </c>
      <c r="F42" s="85">
        <v>-0.21899921881035955</v>
      </c>
      <c r="G42" s="85">
        <v>-0.17144282708202274</v>
      </c>
      <c r="H42" s="85">
        <v>0</v>
      </c>
      <c r="I42" s="85">
        <v>0</v>
      </c>
      <c r="J42" s="85">
        <v>0</v>
      </c>
      <c r="K42" s="85">
        <v>0</v>
      </c>
      <c r="L42" s="85">
        <v>0</v>
      </c>
      <c r="M42" s="85">
        <v>0</v>
      </c>
      <c r="N42" s="85">
        <v>0</v>
      </c>
      <c r="O42" s="85">
        <v>0</v>
      </c>
      <c r="P42" s="85">
        <v>0</v>
      </c>
      <c r="Q42" s="85">
        <v>0</v>
      </c>
    </row>
    <row r="43" spans="1:17" x14ac:dyDescent="0.3">
      <c r="A43" s="80" t="s">
        <v>53</v>
      </c>
      <c r="B43" s="80" t="s">
        <v>11</v>
      </c>
      <c r="C43" s="80" t="s">
        <v>8</v>
      </c>
      <c r="D43" s="85">
        <v>0</v>
      </c>
      <c r="E43" s="85">
        <v>0.13607408145587219</v>
      </c>
      <c r="F43" s="85">
        <v>-0.21899921881035955</v>
      </c>
      <c r="G43" s="85">
        <v>-0.17144282708202274</v>
      </c>
      <c r="H43" s="85">
        <v>0</v>
      </c>
      <c r="I43" s="85">
        <v>0</v>
      </c>
      <c r="J43" s="85">
        <v>0</v>
      </c>
      <c r="K43" s="85">
        <v>0</v>
      </c>
      <c r="L43" s="85">
        <v>0</v>
      </c>
      <c r="M43" s="85">
        <v>0</v>
      </c>
      <c r="N43" s="85">
        <v>0</v>
      </c>
      <c r="O43" s="85">
        <v>0</v>
      </c>
      <c r="P43" s="85">
        <v>0</v>
      </c>
      <c r="Q43" s="85">
        <v>0</v>
      </c>
    </row>
    <row r="44" spans="1:17" x14ac:dyDescent="0.3">
      <c r="A44" s="80" t="s">
        <v>54</v>
      </c>
      <c r="B44" s="80" t="s">
        <v>11</v>
      </c>
      <c r="C44" s="80" t="s">
        <v>8</v>
      </c>
      <c r="D44" s="85">
        <v>0</v>
      </c>
      <c r="E44" s="85">
        <v>0.13607408145587219</v>
      </c>
      <c r="F44" s="85">
        <v>-0.21899921881035955</v>
      </c>
      <c r="G44" s="85">
        <v>-0.17144282708202274</v>
      </c>
      <c r="H44" s="85">
        <v>0</v>
      </c>
      <c r="I44" s="85">
        <v>0</v>
      </c>
      <c r="J44" s="85">
        <v>0</v>
      </c>
      <c r="K44" s="85">
        <v>0</v>
      </c>
      <c r="L44" s="85">
        <v>0</v>
      </c>
      <c r="M44" s="85">
        <v>0</v>
      </c>
      <c r="N44" s="85">
        <v>0</v>
      </c>
      <c r="O44" s="85">
        <v>0</v>
      </c>
      <c r="P44" s="85">
        <v>0</v>
      </c>
      <c r="Q44" s="85">
        <v>0</v>
      </c>
    </row>
    <row r="45" spans="1:17" x14ac:dyDescent="0.3">
      <c r="A45" s="80" t="s">
        <v>55</v>
      </c>
      <c r="B45" s="80" t="s">
        <v>11</v>
      </c>
      <c r="C45" s="80" t="s">
        <v>8</v>
      </c>
      <c r="D45" s="85">
        <v>0</v>
      </c>
      <c r="E45" s="85">
        <v>0.13607408145587219</v>
      </c>
      <c r="F45" s="85">
        <v>-0.21899921881035955</v>
      </c>
      <c r="G45" s="85">
        <v>-0.17144282708202274</v>
      </c>
      <c r="H45" s="85">
        <v>0</v>
      </c>
      <c r="I45" s="85">
        <v>0</v>
      </c>
      <c r="J45" s="85">
        <v>0</v>
      </c>
      <c r="K45" s="85">
        <v>0</v>
      </c>
      <c r="L45" s="85">
        <v>0</v>
      </c>
      <c r="M45" s="85">
        <v>0</v>
      </c>
      <c r="N45" s="85">
        <v>0</v>
      </c>
      <c r="O45" s="85">
        <v>0</v>
      </c>
      <c r="P45" s="85">
        <v>0</v>
      </c>
      <c r="Q45" s="85">
        <v>0</v>
      </c>
    </row>
    <row r="46" spans="1:17" x14ac:dyDescent="0.3">
      <c r="A46" s="80" t="s">
        <v>56</v>
      </c>
      <c r="B46" s="80" t="s">
        <v>11</v>
      </c>
      <c r="C46" s="80" t="s">
        <v>8</v>
      </c>
      <c r="D46" s="85">
        <v>0</v>
      </c>
      <c r="E46" s="85">
        <v>0.13607408145587219</v>
      </c>
      <c r="F46" s="85">
        <v>-0.21899921881035955</v>
      </c>
      <c r="G46" s="85">
        <v>-0.17144282708202274</v>
      </c>
      <c r="H46" s="85">
        <v>0</v>
      </c>
      <c r="I46" s="85">
        <v>0</v>
      </c>
      <c r="J46" s="85">
        <v>0</v>
      </c>
      <c r="K46" s="85">
        <v>0</v>
      </c>
      <c r="L46" s="85">
        <v>0</v>
      </c>
      <c r="M46" s="85">
        <v>0</v>
      </c>
      <c r="N46" s="85">
        <v>0</v>
      </c>
      <c r="O46" s="85">
        <v>0</v>
      </c>
      <c r="P46" s="85">
        <v>0</v>
      </c>
      <c r="Q46" s="85">
        <v>0</v>
      </c>
    </row>
    <row r="47" spans="1:17" x14ac:dyDescent="0.3">
      <c r="A47" s="80" t="s">
        <v>57</v>
      </c>
      <c r="B47" s="80" t="s">
        <v>11</v>
      </c>
      <c r="C47" s="80" t="s">
        <v>8</v>
      </c>
      <c r="D47" s="85">
        <v>0</v>
      </c>
      <c r="E47" s="85">
        <v>0.13607408145587219</v>
      </c>
      <c r="F47" s="85">
        <v>-0.21899921881035955</v>
      </c>
      <c r="G47" s="85">
        <v>-0.17144282708202274</v>
      </c>
      <c r="H47" s="85">
        <v>0</v>
      </c>
      <c r="I47" s="85">
        <v>0</v>
      </c>
      <c r="J47" s="85">
        <v>0</v>
      </c>
      <c r="K47" s="85">
        <v>0</v>
      </c>
      <c r="L47" s="85">
        <v>0</v>
      </c>
      <c r="M47" s="85">
        <v>0</v>
      </c>
      <c r="N47" s="85">
        <v>0</v>
      </c>
      <c r="O47" s="85">
        <v>0</v>
      </c>
      <c r="P47" s="85">
        <v>0</v>
      </c>
      <c r="Q47" s="85">
        <v>0</v>
      </c>
    </row>
    <row r="48" spans="1:17" hidden="1" x14ac:dyDescent="0.3">
      <c r="A48" s="80" t="s">
        <v>34</v>
      </c>
      <c r="B48" s="80" t="s">
        <v>67</v>
      </c>
      <c r="C48" s="80" t="s">
        <v>8</v>
      </c>
      <c r="D48" s="85">
        <v>0</v>
      </c>
      <c r="E48" s="85">
        <v>0</v>
      </c>
      <c r="F48" s="85">
        <v>0</v>
      </c>
      <c r="G48" s="85">
        <v>0</v>
      </c>
      <c r="H48" s="85">
        <v>0</v>
      </c>
      <c r="I48" s="85">
        <v>0</v>
      </c>
      <c r="J48" s="85">
        <v>0</v>
      </c>
      <c r="K48" s="85">
        <v>0</v>
      </c>
      <c r="L48" s="85">
        <v>0</v>
      </c>
      <c r="M48" s="85">
        <v>0</v>
      </c>
      <c r="N48" s="85">
        <v>0</v>
      </c>
      <c r="O48" s="85">
        <v>0</v>
      </c>
      <c r="P48" s="85">
        <v>0</v>
      </c>
      <c r="Q48" s="85">
        <v>0</v>
      </c>
    </row>
    <row r="49" spans="1:17" hidden="1" x14ac:dyDescent="0.3">
      <c r="A49" s="80" t="s">
        <v>34</v>
      </c>
      <c r="B49" s="80" t="s">
        <v>9</v>
      </c>
      <c r="C49" s="80" t="s">
        <v>8</v>
      </c>
      <c r="D49" s="85">
        <v>0</v>
      </c>
      <c r="E49" s="85">
        <v>0</v>
      </c>
      <c r="F49" s="85">
        <v>0</v>
      </c>
      <c r="G49" s="85">
        <v>0</v>
      </c>
      <c r="H49" s="85">
        <v>0</v>
      </c>
      <c r="I49" s="85">
        <v>0</v>
      </c>
      <c r="J49" s="85">
        <v>0</v>
      </c>
      <c r="K49" s="85">
        <v>0</v>
      </c>
      <c r="L49" s="85">
        <v>0</v>
      </c>
      <c r="M49" s="85">
        <v>0</v>
      </c>
      <c r="N49" s="85">
        <v>0</v>
      </c>
      <c r="O49" s="85">
        <v>0</v>
      </c>
      <c r="P49" s="85">
        <v>0</v>
      </c>
      <c r="Q49" s="85">
        <v>0</v>
      </c>
    </row>
    <row r="50" spans="1:17" hidden="1" x14ac:dyDescent="0.3">
      <c r="A50" s="80" t="s">
        <v>34</v>
      </c>
      <c r="B50" s="80" t="s">
        <v>68</v>
      </c>
      <c r="C50" s="80" t="s">
        <v>8</v>
      </c>
      <c r="D50" s="85">
        <v>0</v>
      </c>
      <c r="E50" s="85">
        <v>0</v>
      </c>
      <c r="F50" s="85">
        <v>0</v>
      </c>
      <c r="G50" s="85">
        <v>0</v>
      </c>
      <c r="H50" s="85">
        <v>0</v>
      </c>
      <c r="I50" s="85">
        <v>0</v>
      </c>
      <c r="J50" s="85">
        <v>0</v>
      </c>
      <c r="K50" s="85">
        <v>0</v>
      </c>
      <c r="L50" s="85">
        <v>0</v>
      </c>
      <c r="M50" s="85">
        <v>0</v>
      </c>
      <c r="N50" s="85">
        <v>0</v>
      </c>
      <c r="O50" s="85">
        <v>0</v>
      </c>
      <c r="P50" s="85">
        <v>0</v>
      </c>
      <c r="Q50" s="85">
        <v>0</v>
      </c>
    </row>
    <row r="51" spans="1:17" hidden="1" x14ac:dyDescent="0.3">
      <c r="A51" s="80" t="s">
        <v>34</v>
      </c>
      <c r="B51" s="80" t="s">
        <v>11</v>
      </c>
      <c r="C51" s="80" t="s">
        <v>8</v>
      </c>
      <c r="D51" s="85">
        <v>0</v>
      </c>
      <c r="E51" s="85">
        <v>0</v>
      </c>
      <c r="F51" s="85">
        <v>0</v>
      </c>
      <c r="G51" s="85">
        <v>0</v>
      </c>
      <c r="H51" s="85">
        <v>0</v>
      </c>
      <c r="I51" s="85">
        <v>0</v>
      </c>
      <c r="J51" s="85">
        <v>0</v>
      </c>
      <c r="K51" s="85">
        <v>0</v>
      </c>
      <c r="L51" s="85">
        <v>0</v>
      </c>
      <c r="M51" s="85">
        <v>0</v>
      </c>
      <c r="N51" s="85">
        <v>0</v>
      </c>
      <c r="O51" s="85">
        <v>0</v>
      </c>
      <c r="P51" s="85">
        <v>0</v>
      </c>
      <c r="Q51" s="85">
        <v>0</v>
      </c>
    </row>
    <row r="52" spans="1:17" hidden="1" x14ac:dyDescent="0.3">
      <c r="A52" s="80" t="s">
        <v>34</v>
      </c>
      <c r="B52" s="80" t="s">
        <v>3</v>
      </c>
      <c r="C52" s="80" t="s">
        <v>2</v>
      </c>
      <c r="D52" s="85">
        <v>0</v>
      </c>
      <c r="E52" s="85">
        <v>0</v>
      </c>
      <c r="F52" s="85">
        <v>0</v>
      </c>
      <c r="G52" s="85">
        <v>0</v>
      </c>
      <c r="H52" s="85">
        <v>0</v>
      </c>
      <c r="I52" s="85">
        <v>0</v>
      </c>
      <c r="J52" s="85">
        <v>0</v>
      </c>
      <c r="K52" s="85">
        <v>0</v>
      </c>
      <c r="L52" s="85">
        <v>0</v>
      </c>
      <c r="M52" s="85">
        <v>0</v>
      </c>
      <c r="N52" s="85">
        <v>0</v>
      </c>
      <c r="O52" s="85">
        <v>0</v>
      </c>
      <c r="P52" s="85">
        <v>0</v>
      </c>
      <c r="Q52" s="85">
        <v>0</v>
      </c>
    </row>
    <row r="53" spans="1:17" hidden="1" x14ac:dyDescent="0.3">
      <c r="A53" s="80" t="s">
        <v>35</v>
      </c>
      <c r="B53" s="80" t="s">
        <v>67</v>
      </c>
      <c r="C53" s="80" t="s">
        <v>8</v>
      </c>
      <c r="D53" s="85">
        <v>0</v>
      </c>
      <c r="E53" s="85">
        <v>0</v>
      </c>
      <c r="F53" s="85">
        <v>0</v>
      </c>
      <c r="G53" s="85">
        <v>0</v>
      </c>
      <c r="H53" s="85">
        <v>0</v>
      </c>
      <c r="I53" s="85">
        <v>0</v>
      </c>
      <c r="J53" s="85">
        <v>0</v>
      </c>
      <c r="K53" s="85">
        <v>0</v>
      </c>
      <c r="L53" s="85">
        <v>0</v>
      </c>
      <c r="M53" s="85">
        <v>0</v>
      </c>
      <c r="N53" s="85">
        <v>0</v>
      </c>
      <c r="O53" s="85">
        <v>0</v>
      </c>
      <c r="P53" s="85">
        <v>0</v>
      </c>
      <c r="Q53" s="85">
        <v>0</v>
      </c>
    </row>
    <row r="54" spans="1:17" hidden="1" x14ac:dyDescent="0.3">
      <c r="A54" s="80" t="s">
        <v>35</v>
      </c>
      <c r="B54" s="80" t="s">
        <v>9</v>
      </c>
      <c r="C54" s="80" t="s">
        <v>8</v>
      </c>
      <c r="D54" s="85">
        <v>0</v>
      </c>
      <c r="E54" s="85">
        <v>0</v>
      </c>
      <c r="F54" s="85">
        <v>0</v>
      </c>
      <c r="G54" s="85">
        <v>0</v>
      </c>
      <c r="H54" s="85">
        <v>0</v>
      </c>
      <c r="I54" s="85">
        <v>0</v>
      </c>
      <c r="J54" s="85">
        <v>0</v>
      </c>
      <c r="K54" s="85">
        <v>0</v>
      </c>
      <c r="L54" s="85">
        <v>0</v>
      </c>
      <c r="M54" s="85">
        <v>0</v>
      </c>
      <c r="N54" s="85">
        <v>0</v>
      </c>
      <c r="O54" s="85">
        <v>0</v>
      </c>
      <c r="P54" s="85">
        <v>0</v>
      </c>
      <c r="Q54" s="85">
        <v>0</v>
      </c>
    </row>
    <row r="55" spans="1:17" hidden="1" x14ac:dyDescent="0.3">
      <c r="A55" s="80" t="s">
        <v>35</v>
      </c>
      <c r="B55" s="80" t="s">
        <v>68</v>
      </c>
      <c r="C55" s="80" t="s">
        <v>8</v>
      </c>
      <c r="D55" s="85">
        <v>0</v>
      </c>
      <c r="E55" s="85">
        <v>0</v>
      </c>
      <c r="F55" s="85">
        <v>0</v>
      </c>
      <c r="G55" s="85">
        <v>0</v>
      </c>
      <c r="H55" s="85">
        <v>0</v>
      </c>
      <c r="I55" s="85">
        <v>0</v>
      </c>
      <c r="J55" s="85">
        <v>0</v>
      </c>
      <c r="K55" s="85">
        <v>0</v>
      </c>
      <c r="L55" s="85">
        <v>0</v>
      </c>
      <c r="M55" s="85">
        <v>0</v>
      </c>
      <c r="N55" s="85">
        <v>0</v>
      </c>
      <c r="O55" s="85">
        <v>0</v>
      </c>
      <c r="P55" s="85">
        <v>0</v>
      </c>
      <c r="Q55" s="85">
        <v>0</v>
      </c>
    </row>
    <row r="56" spans="1:17" hidden="1" x14ac:dyDescent="0.3">
      <c r="A56" s="80" t="s">
        <v>35</v>
      </c>
      <c r="B56" s="80" t="s">
        <v>11</v>
      </c>
      <c r="C56" s="80" t="s">
        <v>8</v>
      </c>
      <c r="D56" s="85">
        <v>0</v>
      </c>
      <c r="E56" s="85">
        <v>0</v>
      </c>
      <c r="F56" s="85">
        <v>0</v>
      </c>
      <c r="G56" s="85">
        <v>0</v>
      </c>
      <c r="H56" s="85">
        <v>0</v>
      </c>
      <c r="I56" s="85">
        <v>0</v>
      </c>
      <c r="J56" s="85">
        <v>0</v>
      </c>
      <c r="K56" s="85">
        <v>0</v>
      </c>
      <c r="L56" s="85">
        <v>0</v>
      </c>
      <c r="M56" s="85">
        <v>0</v>
      </c>
      <c r="N56" s="85">
        <v>0</v>
      </c>
      <c r="O56" s="85">
        <v>0</v>
      </c>
      <c r="P56" s="85">
        <v>0</v>
      </c>
      <c r="Q56" s="85">
        <v>0</v>
      </c>
    </row>
    <row r="57" spans="1:17" hidden="1" x14ac:dyDescent="0.3">
      <c r="A57" s="80" t="s">
        <v>35</v>
      </c>
      <c r="B57" s="80" t="s">
        <v>3</v>
      </c>
      <c r="C57" s="80" t="s">
        <v>2</v>
      </c>
      <c r="D57" s="85">
        <v>0</v>
      </c>
      <c r="E57" s="85">
        <v>0</v>
      </c>
      <c r="F57" s="85">
        <v>0</v>
      </c>
      <c r="G57" s="85">
        <v>0</v>
      </c>
      <c r="H57" s="85">
        <v>0</v>
      </c>
      <c r="I57" s="85">
        <v>0</v>
      </c>
      <c r="J57" s="85">
        <v>0</v>
      </c>
      <c r="K57" s="85">
        <v>0</v>
      </c>
      <c r="L57" s="85">
        <v>0</v>
      </c>
      <c r="M57" s="85">
        <v>0</v>
      </c>
      <c r="N57" s="85">
        <v>0</v>
      </c>
      <c r="O57" s="85">
        <v>0</v>
      </c>
      <c r="P57" s="85">
        <v>0</v>
      </c>
      <c r="Q57" s="85">
        <v>0</v>
      </c>
    </row>
    <row r="58" spans="1:17" hidden="1" x14ac:dyDescent="0.3">
      <c r="A58" s="80" t="s">
        <v>38</v>
      </c>
      <c r="B58" s="80" t="s">
        <v>67</v>
      </c>
      <c r="C58" s="80" t="s">
        <v>8</v>
      </c>
      <c r="D58" s="85">
        <v>0</v>
      </c>
      <c r="E58" s="85">
        <v>0</v>
      </c>
      <c r="F58" s="85">
        <v>0</v>
      </c>
      <c r="G58" s="85">
        <v>0</v>
      </c>
      <c r="H58" s="85">
        <v>0</v>
      </c>
      <c r="I58" s="85">
        <v>0</v>
      </c>
      <c r="J58" s="85">
        <v>0</v>
      </c>
      <c r="K58" s="85">
        <v>0</v>
      </c>
      <c r="L58" s="85">
        <v>0</v>
      </c>
      <c r="M58" s="85">
        <v>0</v>
      </c>
      <c r="N58" s="85">
        <v>0</v>
      </c>
      <c r="O58" s="85">
        <v>0</v>
      </c>
      <c r="P58" s="85">
        <v>0</v>
      </c>
      <c r="Q58" s="85">
        <v>0</v>
      </c>
    </row>
    <row r="59" spans="1:17" hidden="1" x14ac:dyDescent="0.3">
      <c r="A59" s="80" t="s">
        <v>38</v>
      </c>
      <c r="B59" s="80" t="s">
        <v>9</v>
      </c>
      <c r="C59" s="80" t="s">
        <v>8</v>
      </c>
      <c r="D59" s="85">
        <v>0</v>
      </c>
      <c r="E59" s="85">
        <v>0</v>
      </c>
      <c r="F59" s="85">
        <v>0</v>
      </c>
      <c r="G59" s="85">
        <v>0</v>
      </c>
      <c r="H59" s="85">
        <v>0</v>
      </c>
      <c r="I59" s="85">
        <v>0</v>
      </c>
      <c r="J59" s="85">
        <v>0</v>
      </c>
      <c r="K59" s="85">
        <v>0</v>
      </c>
      <c r="L59" s="85">
        <v>0</v>
      </c>
      <c r="M59" s="85">
        <v>0</v>
      </c>
      <c r="N59" s="85">
        <v>0</v>
      </c>
      <c r="O59" s="85">
        <v>0</v>
      </c>
      <c r="P59" s="85">
        <v>0</v>
      </c>
      <c r="Q59" s="85">
        <v>0</v>
      </c>
    </row>
    <row r="60" spans="1:17" hidden="1" x14ac:dyDescent="0.3">
      <c r="A60" s="80" t="s">
        <v>38</v>
      </c>
      <c r="B60" s="80" t="s">
        <v>68</v>
      </c>
      <c r="C60" s="80" t="s">
        <v>8</v>
      </c>
      <c r="D60" s="85">
        <v>0</v>
      </c>
      <c r="E60" s="85">
        <v>0</v>
      </c>
      <c r="F60" s="85">
        <v>0</v>
      </c>
      <c r="G60" s="85">
        <v>0</v>
      </c>
      <c r="H60" s="85">
        <v>0</v>
      </c>
      <c r="I60" s="85">
        <v>0</v>
      </c>
      <c r="J60" s="85">
        <v>0</v>
      </c>
      <c r="K60" s="85">
        <v>0</v>
      </c>
      <c r="L60" s="85">
        <v>0</v>
      </c>
      <c r="M60" s="85">
        <v>0</v>
      </c>
      <c r="N60" s="85">
        <v>0</v>
      </c>
      <c r="O60" s="85">
        <v>0</v>
      </c>
      <c r="P60" s="85">
        <v>0</v>
      </c>
      <c r="Q60" s="85">
        <v>0</v>
      </c>
    </row>
    <row r="61" spans="1:17" hidden="1" x14ac:dyDescent="0.3">
      <c r="A61" s="80" t="s">
        <v>38</v>
      </c>
      <c r="B61" s="80" t="s">
        <v>11</v>
      </c>
      <c r="C61" s="80" t="s">
        <v>8</v>
      </c>
      <c r="D61" s="85">
        <v>0</v>
      </c>
      <c r="E61" s="85">
        <v>0</v>
      </c>
      <c r="F61" s="85">
        <v>0</v>
      </c>
      <c r="G61" s="85">
        <v>0</v>
      </c>
      <c r="H61" s="85">
        <v>0</v>
      </c>
      <c r="I61" s="85">
        <v>0</v>
      </c>
      <c r="J61" s="85">
        <v>0</v>
      </c>
      <c r="K61" s="85">
        <v>0</v>
      </c>
      <c r="L61" s="85">
        <v>0</v>
      </c>
      <c r="M61" s="85">
        <v>0</v>
      </c>
      <c r="N61" s="85">
        <v>0</v>
      </c>
      <c r="O61" s="85">
        <v>0</v>
      </c>
      <c r="P61" s="85">
        <v>0</v>
      </c>
      <c r="Q61" s="85">
        <v>0</v>
      </c>
    </row>
    <row r="62" spans="1:17" hidden="1" x14ac:dyDescent="0.3">
      <c r="A62" s="80" t="s">
        <v>38</v>
      </c>
      <c r="B62" s="80" t="s">
        <v>3</v>
      </c>
      <c r="C62" s="80" t="s">
        <v>2</v>
      </c>
      <c r="D62" s="85">
        <v>0</v>
      </c>
      <c r="E62" s="85">
        <v>0</v>
      </c>
      <c r="F62" s="85">
        <v>0</v>
      </c>
      <c r="G62" s="85">
        <v>0</v>
      </c>
      <c r="H62" s="85">
        <v>0</v>
      </c>
      <c r="I62" s="85">
        <v>0</v>
      </c>
      <c r="J62" s="85">
        <v>0</v>
      </c>
      <c r="K62" s="85">
        <v>0</v>
      </c>
      <c r="L62" s="85">
        <v>0</v>
      </c>
      <c r="M62" s="85">
        <v>0</v>
      </c>
      <c r="N62" s="85">
        <v>0</v>
      </c>
      <c r="O62" s="85">
        <v>0</v>
      </c>
      <c r="P62" s="85">
        <v>0</v>
      </c>
      <c r="Q62" s="85">
        <v>0</v>
      </c>
    </row>
    <row r="63" spans="1:17" x14ac:dyDescent="0.3">
      <c r="A63" s="80" t="s">
        <v>73</v>
      </c>
      <c r="B63" s="80" t="s">
        <v>187</v>
      </c>
      <c r="C63" s="80" t="s">
        <v>31</v>
      </c>
      <c r="D63" s="85">
        <v>0.37</v>
      </c>
      <c r="E63" s="85">
        <v>0.37</v>
      </c>
      <c r="F63" s="85">
        <v>0.37</v>
      </c>
      <c r="G63" s="85">
        <v>0.37</v>
      </c>
      <c r="H63" s="85">
        <v>0.37</v>
      </c>
      <c r="I63" s="85">
        <v>0.37</v>
      </c>
      <c r="J63" s="85">
        <v>0.37</v>
      </c>
      <c r="K63" s="85">
        <v>0.37</v>
      </c>
      <c r="L63" s="85">
        <v>0.37</v>
      </c>
      <c r="M63" s="85">
        <v>0.37</v>
      </c>
      <c r="N63" s="85">
        <v>0.37</v>
      </c>
      <c r="O63" s="85">
        <v>0.37</v>
      </c>
      <c r="P63" s="85">
        <v>0.37</v>
      </c>
      <c r="Q63" s="85">
        <v>0.37</v>
      </c>
    </row>
    <row r="64" spans="1:17" x14ac:dyDescent="0.3">
      <c r="A64" s="80" t="s">
        <v>127</v>
      </c>
      <c r="B64" s="80" t="s">
        <v>3</v>
      </c>
      <c r="C64" s="80" t="s">
        <v>2</v>
      </c>
      <c r="D64" s="85">
        <v>0.25</v>
      </c>
      <c r="E64" s="85">
        <v>0.25</v>
      </c>
      <c r="F64" s="85">
        <v>0.25</v>
      </c>
      <c r="G64" s="85">
        <v>0.25</v>
      </c>
      <c r="H64" s="85">
        <v>0.25</v>
      </c>
      <c r="I64" s="85">
        <v>0.25</v>
      </c>
      <c r="J64" s="85">
        <v>0.25</v>
      </c>
      <c r="K64" s="85">
        <v>0.25</v>
      </c>
      <c r="L64" s="85">
        <v>0.25</v>
      </c>
      <c r="M64" s="85">
        <v>0.25</v>
      </c>
      <c r="N64" s="85">
        <v>0.25</v>
      </c>
      <c r="O64" s="85">
        <v>0.25</v>
      </c>
      <c r="P64" s="85">
        <v>0.25</v>
      </c>
      <c r="Q64" s="85">
        <v>0.25</v>
      </c>
    </row>
    <row r="65" spans="1:17" hidden="1" x14ac:dyDescent="0.3">
      <c r="A65" s="80" t="s">
        <v>37</v>
      </c>
      <c r="B65" s="80" t="s">
        <v>3</v>
      </c>
      <c r="C65" s="80" t="s">
        <v>2</v>
      </c>
      <c r="D65" s="85">
        <v>0</v>
      </c>
      <c r="E65" s="85">
        <v>0</v>
      </c>
      <c r="F65" s="85">
        <v>0</v>
      </c>
      <c r="G65" s="85">
        <v>0</v>
      </c>
      <c r="H65" s="85">
        <v>0</v>
      </c>
      <c r="I65" s="85">
        <v>0</v>
      </c>
      <c r="J65" s="85">
        <v>0</v>
      </c>
      <c r="K65" s="85">
        <v>0</v>
      </c>
      <c r="L65" s="85">
        <v>0</v>
      </c>
      <c r="M65" s="85">
        <v>0</v>
      </c>
      <c r="N65" s="85">
        <v>0</v>
      </c>
      <c r="O65" s="85">
        <v>0</v>
      </c>
      <c r="P65" s="85">
        <v>0</v>
      </c>
      <c r="Q65" s="85">
        <v>0</v>
      </c>
    </row>
    <row r="66" spans="1:17" x14ac:dyDescent="0.3">
      <c r="A66" s="80" t="s">
        <v>13</v>
      </c>
      <c r="B66" s="80" t="s">
        <v>69</v>
      </c>
      <c r="C66" s="80" t="s">
        <v>8</v>
      </c>
      <c r="D66" s="85">
        <v>0.02</v>
      </c>
      <c r="E66" s="85">
        <v>0.02</v>
      </c>
      <c r="F66" s="85">
        <v>0.02</v>
      </c>
      <c r="G66" s="85">
        <v>0.02</v>
      </c>
      <c r="H66" s="85">
        <v>0.02</v>
      </c>
      <c r="I66" s="85">
        <v>0.02</v>
      </c>
      <c r="J66" s="85">
        <v>0.02</v>
      </c>
      <c r="K66" s="85">
        <v>0.02</v>
      </c>
      <c r="L66" s="85">
        <v>0.02</v>
      </c>
      <c r="M66" s="85">
        <v>0.02</v>
      </c>
      <c r="N66" s="85">
        <v>0.02</v>
      </c>
      <c r="O66" s="85">
        <v>0.02</v>
      </c>
      <c r="P66" s="85">
        <v>0.02</v>
      </c>
      <c r="Q66" s="85">
        <v>0.02</v>
      </c>
    </row>
    <row r="67" spans="1:17" x14ac:dyDescent="0.3">
      <c r="A67" s="80" t="s">
        <v>14</v>
      </c>
      <c r="B67" s="80" t="s">
        <v>69</v>
      </c>
      <c r="C67" s="80" t="s">
        <v>8</v>
      </c>
      <c r="D67" s="85">
        <v>0.05</v>
      </c>
      <c r="E67" s="85">
        <v>0.05</v>
      </c>
      <c r="F67" s="85">
        <v>0.05</v>
      </c>
      <c r="G67" s="85">
        <v>0.05</v>
      </c>
      <c r="H67" s="85">
        <v>0.05</v>
      </c>
      <c r="I67" s="85">
        <v>0.05</v>
      </c>
      <c r="J67" s="85">
        <v>0.05</v>
      </c>
      <c r="K67" s="85">
        <v>0.05</v>
      </c>
      <c r="L67" s="85">
        <v>0.05</v>
      </c>
      <c r="M67" s="85">
        <v>0.05</v>
      </c>
      <c r="N67" s="85">
        <v>0.05</v>
      </c>
      <c r="O67" s="85">
        <v>0.05</v>
      </c>
      <c r="P67" s="85">
        <v>0.05</v>
      </c>
      <c r="Q67" s="85">
        <v>0.05</v>
      </c>
    </row>
    <row r="68" spans="1:17" x14ac:dyDescent="0.3">
      <c r="A68" s="80" t="s">
        <v>72</v>
      </c>
      <c r="B68" s="80" t="s">
        <v>69</v>
      </c>
      <c r="C68" s="80" t="s">
        <v>8</v>
      </c>
      <c r="D68" s="85">
        <v>0.25</v>
      </c>
      <c r="E68" s="85">
        <v>0.25</v>
      </c>
      <c r="F68" s="85">
        <v>0.25</v>
      </c>
      <c r="G68" s="85">
        <v>0.25</v>
      </c>
      <c r="H68" s="85">
        <v>0.25</v>
      </c>
      <c r="I68" s="85">
        <v>0.25</v>
      </c>
      <c r="J68" s="85">
        <v>0.25</v>
      </c>
      <c r="K68" s="85">
        <v>0.25</v>
      </c>
      <c r="L68" s="85">
        <v>0.25</v>
      </c>
      <c r="M68" s="85">
        <v>0.25</v>
      </c>
      <c r="N68" s="85">
        <v>0.25</v>
      </c>
      <c r="O68" s="85">
        <v>0.25</v>
      </c>
      <c r="P68" s="85">
        <v>0.25</v>
      </c>
      <c r="Q68" s="85">
        <v>0.25</v>
      </c>
    </row>
    <row r="69" spans="1:17" x14ac:dyDescent="0.3">
      <c r="A69" s="80" t="s">
        <v>15</v>
      </c>
      <c r="B69" s="80" t="s">
        <v>69</v>
      </c>
      <c r="C69" s="80" t="s">
        <v>8</v>
      </c>
      <c r="D69" s="85">
        <v>0.1</v>
      </c>
      <c r="E69" s="85">
        <v>0.1</v>
      </c>
      <c r="F69" s="85">
        <v>0.1</v>
      </c>
      <c r="G69" s="85">
        <v>0.1</v>
      </c>
      <c r="H69" s="85">
        <v>0.1</v>
      </c>
      <c r="I69" s="85">
        <v>0.1</v>
      </c>
      <c r="J69" s="85">
        <v>0.1</v>
      </c>
      <c r="K69" s="85">
        <v>0.1</v>
      </c>
      <c r="L69" s="85">
        <v>0.1</v>
      </c>
      <c r="M69" s="85">
        <v>0.1</v>
      </c>
      <c r="N69" s="85">
        <v>0.1</v>
      </c>
      <c r="O69" s="85">
        <v>0.1</v>
      </c>
      <c r="P69" s="85">
        <v>0.1</v>
      </c>
      <c r="Q69" s="85">
        <v>0.1</v>
      </c>
    </row>
    <row r="70" spans="1:17" x14ac:dyDescent="0.3">
      <c r="A70" s="80" t="s">
        <v>16</v>
      </c>
      <c r="B70" s="80" t="s">
        <v>69</v>
      </c>
      <c r="C70" s="80" t="s">
        <v>8</v>
      </c>
      <c r="D70" s="85">
        <v>0.25</v>
      </c>
      <c r="E70" s="85">
        <v>0.25</v>
      </c>
      <c r="F70" s="85">
        <v>0.25</v>
      </c>
      <c r="G70" s="85">
        <v>0.25</v>
      </c>
      <c r="H70" s="85">
        <v>0.25</v>
      </c>
      <c r="I70" s="85">
        <v>0.25</v>
      </c>
      <c r="J70" s="85">
        <v>0.25</v>
      </c>
      <c r="K70" s="85">
        <v>0.25</v>
      </c>
      <c r="L70" s="85">
        <v>0.25</v>
      </c>
      <c r="M70" s="85">
        <v>0.25</v>
      </c>
      <c r="N70" s="85">
        <v>0.25</v>
      </c>
      <c r="O70" s="85">
        <v>0.25</v>
      </c>
      <c r="P70" s="85">
        <v>0.25</v>
      </c>
      <c r="Q70" s="85">
        <v>0.25</v>
      </c>
    </row>
    <row r="71" spans="1:17" x14ac:dyDescent="0.3">
      <c r="A71" s="80" t="s">
        <v>17</v>
      </c>
      <c r="B71" s="80" t="s">
        <v>69</v>
      </c>
      <c r="C71" s="80" t="s">
        <v>8</v>
      </c>
      <c r="D71" s="85">
        <v>0.1</v>
      </c>
      <c r="E71" s="85">
        <v>0.1</v>
      </c>
      <c r="F71" s="85">
        <v>0.1</v>
      </c>
      <c r="G71" s="85">
        <v>0.1</v>
      </c>
      <c r="H71" s="85">
        <v>0.1</v>
      </c>
      <c r="I71" s="85">
        <v>0.1</v>
      </c>
      <c r="J71" s="85">
        <v>0.1</v>
      </c>
      <c r="K71" s="85">
        <v>0.1</v>
      </c>
      <c r="L71" s="85">
        <v>0.1</v>
      </c>
      <c r="M71" s="85">
        <v>0.1</v>
      </c>
      <c r="N71" s="85">
        <v>0.1</v>
      </c>
      <c r="O71" s="85">
        <v>0.1</v>
      </c>
      <c r="P71" s="85">
        <v>0.1</v>
      </c>
      <c r="Q71" s="85">
        <v>0.1</v>
      </c>
    </row>
    <row r="72" spans="1:17" x14ac:dyDescent="0.3">
      <c r="A72" s="80" t="s">
        <v>18</v>
      </c>
      <c r="B72" s="80" t="s">
        <v>69</v>
      </c>
      <c r="C72" s="80" t="s">
        <v>8</v>
      </c>
      <c r="D72" s="85">
        <v>0.25</v>
      </c>
      <c r="E72" s="85">
        <v>0.25</v>
      </c>
      <c r="F72" s="85">
        <v>0.25</v>
      </c>
      <c r="G72" s="85">
        <v>0.25</v>
      </c>
      <c r="H72" s="85">
        <v>0.25</v>
      </c>
      <c r="I72" s="85">
        <v>0.25</v>
      </c>
      <c r="J72" s="85">
        <v>0.25</v>
      </c>
      <c r="K72" s="85">
        <v>0.25</v>
      </c>
      <c r="L72" s="85">
        <v>0.25</v>
      </c>
      <c r="M72" s="85">
        <v>0.25</v>
      </c>
      <c r="N72" s="85">
        <v>0.25</v>
      </c>
      <c r="O72" s="85">
        <v>0.25</v>
      </c>
      <c r="P72" s="85">
        <v>0.25</v>
      </c>
      <c r="Q72" s="85">
        <v>0.25</v>
      </c>
    </row>
    <row r="73" spans="1:17" x14ac:dyDescent="0.3">
      <c r="A73" s="80" t="s">
        <v>19</v>
      </c>
      <c r="B73" s="80" t="s">
        <v>69</v>
      </c>
      <c r="C73" s="80" t="s">
        <v>8</v>
      </c>
      <c r="D73" s="85">
        <v>0.1</v>
      </c>
      <c r="E73" s="85">
        <v>0.1</v>
      </c>
      <c r="F73" s="85">
        <v>0.1</v>
      </c>
      <c r="G73" s="85">
        <v>0.1</v>
      </c>
      <c r="H73" s="85">
        <v>0.1</v>
      </c>
      <c r="I73" s="85">
        <v>0.1</v>
      </c>
      <c r="J73" s="85">
        <v>0.1</v>
      </c>
      <c r="K73" s="85">
        <v>0.1</v>
      </c>
      <c r="L73" s="85">
        <v>0.1</v>
      </c>
      <c r="M73" s="85">
        <v>0.1</v>
      </c>
      <c r="N73" s="85">
        <v>0.1</v>
      </c>
      <c r="O73" s="85">
        <v>0.1</v>
      </c>
      <c r="P73" s="85">
        <v>0.1</v>
      </c>
      <c r="Q73" s="85">
        <v>0.1</v>
      </c>
    </row>
    <row r="74" spans="1:17" x14ac:dyDescent="0.3">
      <c r="A74" s="80" t="s">
        <v>20</v>
      </c>
      <c r="B74" s="80" t="s">
        <v>69</v>
      </c>
      <c r="C74" s="80" t="s">
        <v>8</v>
      </c>
      <c r="D74" s="85">
        <v>0.25</v>
      </c>
      <c r="E74" s="85">
        <v>0.25</v>
      </c>
      <c r="F74" s="85">
        <v>0.25</v>
      </c>
      <c r="G74" s="85">
        <v>0.25</v>
      </c>
      <c r="H74" s="85">
        <v>0.25</v>
      </c>
      <c r="I74" s="85">
        <v>0.25</v>
      </c>
      <c r="J74" s="85">
        <v>0.25</v>
      </c>
      <c r="K74" s="85">
        <v>0.25</v>
      </c>
      <c r="L74" s="85">
        <v>0.25</v>
      </c>
      <c r="M74" s="85">
        <v>0.25</v>
      </c>
      <c r="N74" s="85">
        <v>0.25</v>
      </c>
      <c r="O74" s="85">
        <v>0.25</v>
      </c>
      <c r="P74" s="85">
        <v>0.25</v>
      </c>
      <c r="Q74" s="85">
        <v>0.25</v>
      </c>
    </row>
    <row r="75" spans="1:17" x14ac:dyDescent="0.3">
      <c r="A75" s="80" t="s">
        <v>127</v>
      </c>
      <c r="B75" s="80" t="s">
        <v>69</v>
      </c>
      <c r="C75" s="80" t="s">
        <v>8</v>
      </c>
      <c r="D75" s="85">
        <v>0.25</v>
      </c>
      <c r="E75" s="85">
        <v>0.25</v>
      </c>
      <c r="F75" s="85">
        <v>0.25</v>
      </c>
      <c r="G75" s="85">
        <v>0.25</v>
      </c>
      <c r="H75" s="85">
        <v>0.25</v>
      </c>
      <c r="I75" s="85">
        <v>0.25</v>
      </c>
      <c r="J75" s="85">
        <v>0.25</v>
      </c>
      <c r="K75" s="85">
        <v>0.25</v>
      </c>
      <c r="L75" s="85">
        <v>0.25</v>
      </c>
      <c r="M75" s="85">
        <v>0.25</v>
      </c>
      <c r="N75" s="85">
        <v>0.25</v>
      </c>
      <c r="O75" s="85">
        <v>0.25</v>
      </c>
      <c r="P75" s="85">
        <v>0.25</v>
      </c>
      <c r="Q75" s="85">
        <v>0.25</v>
      </c>
    </row>
    <row r="76" spans="1:17" hidden="1" x14ac:dyDescent="0.3">
      <c r="A76" s="80" t="s">
        <v>34</v>
      </c>
      <c r="B76" s="80" t="s">
        <v>69</v>
      </c>
      <c r="C76" s="80" t="s">
        <v>8</v>
      </c>
      <c r="D76" s="85">
        <v>0</v>
      </c>
      <c r="E76" s="85">
        <v>0</v>
      </c>
      <c r="F76" s="85">
        <v>0</v>
      </c>
      <c r="G76" s="85">
        <v>0</v>
      </c>
      <c r="H76" s="85">
        <v>0</v>
      </c>
      <c r="I76" s="85">
        <v>0</v>
      </c>
      <c r="J76" s="85">
        <v>0</v>
      </c>
      <c r="K76" s="85">
        <v>0</v>
      </c>
      <c r="L76" s="85">
        <v>0</v>
      </c>
      <c r="M76" s="85">
        <v>0</v>
      </c>
      <c r="N76" s="85">
        <v>0</v>
      </c>
      <c r="O76" s="85">
        <v>0</v>
      </c>
      <c r="P76" s="85">
        <v>0</v>
      </c>
      <c r="Q76" s="85">
        <v>0</v>
      </c>
    </row>
    <row r="77" spans="1:17" hidden="1" x14ac:dyDescent="0.3">
      <c r="A77" s="80" t="s">
        <v>35</v>
      </c>
      <c r="B77" s="80" t="s">
        <v>69</v>
      </c>
      <c r="C77" s="80" t="s">
        <v>8</v>
      </c>
      <c r="D77" s="85">
        <v>0</v>
      </c>
      <c r="E77" s="85">
        <v>0</v>
      </c>
      <c r="F77" s="85">
        <v>0</v>
      </c>
      <c r="G77" s="85">
        <v>0</v>
      </c>
      <c r="H77" s="85">
        <v>0</v>
      </c>
      <c r="I77" s="85">
        <v>0</v>
      </c>
      <c r="J77" s="85">
        <v>0</v>
      </c>
      <c r="K77" s="85">
        <v>0</v>
      </c>
      <c r="L77" s="85">
        <v>0</v>
      </c>
      <c r="M77" s="85">
        <v>0</v>
      </c>
      <c r="N77" s="85">
        <v>0</v>
      </c>
      <c r="O77" s="85">
        <v>0</v>
      </c>
      <c r="P77" s="85">
        <v>0</v>
      </c>
      <c r="Q77" s="85">
        <v>0</v>
      </c>
    </row>
    <row r="78" spans="1:17" hidden="1" x14ac:dyDescent="0.3">
      <c r="A78" s="80" t="s">
        <v>38</v>
      </c>
      <c r="B78" s="80" t="s">
        <v>69</v>
      </c>
      <c r="C78" s="80" t="s">
        <v>8</v>
      </c>
      <c r="D78" s="85">
        <v>0</v>
      </c>
      <c r="E78" s="85">
        <v>0</v>
      </c>
      <c r="F78" s="85">
        <v>0</v>
      </c>
      <c r="G78" s="85">
        <v>0</v>
      </c>
      <c r="H78" s="85">
        <v>0</v>
      </c>
      <c r="I78" s="85">
        <v>0</v>
      </c>
      <c r="J78" s="85">
        <v>0</v>
      </c>
      <c r="K78" s="85">
        <v>0</v>
      </c>
      <c r="L78" s="85">
        <v>0</v>
      </c>
      <c r="M78" s="85">
        <v>0</v>
      </c>
      <c r="N78" s="85">
        <v>0</v>
      </c>
      <c r="O78" s="85">
        <v>0</v>
      </c>
      <c r="P78" s="85">
        <v>0</v>
      </c>
      <c r="Q78" s="85">
        <v>0</v>
      </c>
    </row>
    <row r="79" spans="1:17" x14ac:dyDescent="0.3">
      <c r="A79" s="80" t="s">
        <v>13</v>
      </c>
      <c r="B79" s="80" t="s">
        <v>70</v>
      </c>
      <c r="C79" s="80" t="s">
        <v>8</v>
      </c>
      <c r="D79" s="85">
        <v>0.02</v>
      </c>
      <c r="E79" s="85">
        <v>0.02</v>
      </c>
      <c r="F79" s="85">
        <v>0.02</v>
      </c>
      <c r="G79" s="85">
        <v>0.02</v>
      </c>
      <c r="H79" s="85">
        <v>0.02</v>
      </c>
      <c r="I79" s="85">
        <v>0.02</v>
      </c>
      <c r="J79" s="85">
        <v>0.02</v>
      </c>
      <c r="K79" s="85">
        <v>0.02</v>
      </c>
      <c r="L79" s="85">
        <v>0.02</v>
      </c>
      <c r="M79" s="85">
        <v>0.02</v>
      </c>
      <c r="N79" s="85">
        <v>0.02</v>
      </c>
      <c r="O79" s="85">
        <v>0.02</v>
      </c>
      <c r="P79" s="85">
        <v>0.02</v>
      </c>
      <c r="Q79" s="85">
        <v>0.02</v>
      </c>
    </row>
    <row r="80" spans="1:17" x14ac:dyDescent="0.3">
      <c r="A80" s="80" t="s">
        <v>14</v>
      </c>
      <c r="B80" s="80" t="s">
        <v>70</v>
      </c>
      <c r="C80" s="80" t="s">
        <v>8</v>
      </c>
      <c r="D80" s="85">
        <v>0.05</v>
      </c>
      <c r="E80" s="85">
        <v>0.05</v>
      </c>
      <c r="F80" s="85">
        <v>0.05</v>
      </c>
      <c r="G80" s="85">
        <v>0.05</v>
      </c>
      <c r="H80" s="85">
        <v>0.05</v>
      </c>
      <c r="I80" s="85">
        <v>0.05</v>
      </c>
      <c r="J80" s="85">
        <v>0.05</v>
      </c>
      <c r="K80" s="85">
        <v>0.05</v>
      </c>
      <c r="L80" s="85">
        <v>0.05</v>
      </c>
      <c r="M80" s="85">
        <v>0.05</v>
      </c>
      <c r="N80" s="85">
        <v>0.05</v>
      </c>
      <c r="O80" s="85">
        <v>0.05</v>
      </c>
      <c r="P80" s="85">
        <v>0.05</v>
      </c>
      <c r="Q80" s="85">
        <v>0.05</v>
      </c>
    </row>
    <row r="81" spans="1:17" x14ac:dyDescent="0.3">
      <c r="A81" s="80" t="s">
        <v>72</v>
      </c>
      <c r="B81" s="80" t="s">
        <v>70</v>
      </c>
      <c r="C81" s="80" t="s">
        <v>8</v>
      </c>
      <c r="D81" s="85">
        <v>0.25</v>
      </c>
      <c r="E81" s="85">
        <v>0.25</v>
      </c>
      <c r="F81" s="85">
        <v>0.25</v>
      </c>
      <c r="G81" s="85">
        <v>0.25</v>
      </c>
      <c r="H81" s="85">
        <v>0.25</v>
      </c>
      <c r="I81" s="85">
        <v>0.25</v>
      </c>
      <c r="J81" s="85">
        <v>0.25</v>
      </c>
      <c r="K81" s="85">
        <v>0.25</v>
      </c>
      <c r="L81" s="85">
        <v>0.25</v>
      </c>
      <c r="M81" s="85">
        <v>0.25</v>
      </c>
      <c r="N81" s="85">
        <v>0.25</v>
      </c>
      <c r="O81" s="85">
        <v>0.25</v>
      </c>
      <c r="P81" s="85">
        <v>0.25</v>
      </c>
      <c r="Q81" s="85">
        <v>0.25</v>
      </c>
    </row>
    <row r="82" spans="1:17" x14ac:dyDescent="0.3">
      <c r="A82" s="80" t="s">
        <v>15</v>
      </c>
      <c r="B82" s="80" t="s">
        <v>70</v>
      </c>
      <c r="C82" s="80" t="s">
        <v>8</v>
      </c>
      <c r="D82" s="85">
        <v>0.1</v>
      </c>
      <c r="E82" s="85">
        <v>0.1</v>
      </c>
      <c r="F82" s="85">
        <v>0.1</v>
      </c>
      <c r="G82" s="85">
        <v>0.1</v>
      </c>
      <c r="H82" s="85">
        <v>0.1</v>
      </c>
      <c r="I82" s="85">
        <v>0.1</v>
      </c>
      <c r="J82" s="85">
        <v>0.1</v>
      </c>
      <c r="K82" s="85">
        <v>0.1</v>
      </c>
      <c r="L82" s="85">
        <v>0.1</v>
      </c>
      <c r="M82" s="85">
        <v>0.1</v>
      </c>
      <c r="N82" s="85">
        <v>0.1</v>
      </c>
      <c r="O82" s="85">
        <v>0.1</v>
      </c>
      <c r="P82" s="85">
        <v>0.1</v>
      </c>
      <c r="Q82" s="85">
        <v>0.1</v>
      </c>
    </row>
    <row r="83" spans="1:17" x14ac:dyDescent="0.3">
      <c r="A83" s="80" t="s">
        <v>16</v>
      </c>
      <c r="B83" s="80" t="s">
        <v>70</v>
      </c>
      <c r="C83" s="80" t="s">
        <v>8</v>
      </c>
      <c r="D83" s="85">
        <v>0.05</v>
      </c>
      <c r="E83" s="85">
        <v>0.05</v>
      </c>
      <c r="F83" s="85">
        <v>0.05</v>
      </c>
      <c r="G83" s="85">
        <v>0.05</v>
      </c>
      <c r="H83" s="85">
        <v>0.05</v>
      </c>
      <c r="I83" s="85">
        <v>0.05</v>
      </c>
      <c r="J83" s="85">
        <v>0.05</v>
      </c>
      <c r="K83" s="85">
        <v>0.05</v>
      </c>
      <c r="L83" s="85">
        <v>0.05</v>
      </c>
      <c r="M83" s="85">
        <v>0.05</v>
      </c>
      <c r="N83" s="85">
        <v>0.05</v>
      </c>
      <c r="O83" s="85">
        <v>0.05</v>
      </c>
      <c r="P83" s="85">
        <v>0.05</v>
      </c>
      <c r="Q83" s="85">
        <v>0.05</v>
      </c>
    </row>
    <row r="84" spans="1:17" x14ac:dyDescent="0.3">
      <c r="A84" s="80" t="s">
        <v>17</v>
      </c>
      <c r="B84" s="80" t="s">
        <v>70</v>
      </c>
      <c r="C84" s="80" t="s">
        <v>8</v>
      </c>
      <c r="D84" s="85">
        <v>0.1</v>
      </c>
      <c r="E84" s="85">
        <v>0.1</v>
      </c>
      <c r="F84" s="85">
        <v>0.1</v>
      </c>
      <c r="G84" s="85">
        <v>0.1</v>
      </c>
      <c r="H84" s="85">
        <v>0.1</v>
      </c>
      <c r="I84" s="85">
        <v>0.1</v>
      </c>
      <c r="J84" s="85">
        <v>0.1</v>
      </c>
      <c r="K84" s="85">
        <v>0.1</v>
      </c>
      <c r="L84" s="85">
        <v>0.1</v>
      </c>
      <c r="M84" s="85">
        <v>0.1</v>
      </c>
      <c r="N84" s="85">
        <v>0.1</v>
      </c>
      <c r="O84" s="85">
        <v>0.1</v>
      </c>
      <c r="P84" s="85">
        <v>0.1</v>
      </c>
      <c r="Q84" s="85">
        <v>0.1</v>
      </c>
    </row>
    <row r="85" spans="1:17" x14ac:dyDescent="0.3">
      <c r="A85" s="80" t="s">
        <v>18</v>
      </c>
      <c r="B85" s="80" t="s">
        <v>70</v>
      </c>
      <c r="C85" s="80" t="s">
        <v>8</v>
      </c>
      <c r="D85" s="85">
        <v>0.05</v>
      </c>
      <c r="E85" s="85">
        <v>0.05</v>
      </c>
      <c r="F85" s="85">
        <v>0.05</v>
      </c>
      <c r="G85" s="85">
        <v>0.05</v>
      </c>
      <c r="H85" s="85">
        <v>0.05</v>
      </c>
      <c r="I85" s="85">
        <v>0.05</v>
      </c>
      <c r="J85" s="85">
        <v>0.05</v>
      </c>
      <c r="K85" s="85">
        <v>0.05</v>
      </c>
      <c r="L85" s="85">
        <v>0.05</v>
      </c>
      <c r="M85" s="85">
        <v>0.05</v>
      </c>
      <c r="N85" s="85">
        <v>0.05</v>
      </c>
      <c r="O85" s="85">
        <v>0.05</v>
      </c>
      <c r="P85" s="85">
        <v>0.05</v>
      </c>
      <c r="Q85" s="85">
        <v>0.05</v>
      </c>
    </row>
    <row r="86" spans="1:17" x14ac:dyDescent="0.3">
      <c r="A86" s="80" t="s">
        <v>19</v>
      </c>
      <c r="B86" s="80" t="s">
        <v>70</v>
      </c>
      <c r="C86" s="80" t="s">
        <v>8</v>
      </c>
      <c r="D86" s="85">
        <v>0.1</v>
      </c>
      <c r="E86" s="85">
        <v>0.1</v>
      </c>
      <c r="F86" s="85">
        <v>0.1</v>
      </c>
      <c r="G86" s="85">
        <v>0.1</v>
      </c>
      <c r="H86" s="85">
        <v>0.1</v>
      </c>
      <c r="I86" s="85">
        <v>0.1</v>
      </c>
      <c r="J86" s="85">
        <v>0.1</v>
      </c>
      <c r="K86" s="85">
        <v>0.1</v>
      </c>
      <c r="L86" s="85">
        <v>0.1</v>
      </c>
      <c r="M86" s="85">
        <v>0.1</v>
      </c>
      <c r="N86" s="85">
        <v>0.1</v>
      </c>
      <c r="O86" s="85">
        <v>0.1</v>
      </c>
      <c r="P86" s="85">
        <v>0.1</v>
      </c>
      <c r="Q86" s="85">
        <v>0.1</v>
      </c>
    </row>
    <row r="87" spans="1:17" x14ac:dyDescent="0.3">
      <c r="A87" s="80" t="s">
        <v>20</v>
      </c>
      <c r="B87" s="80" t="s">
        <v>70</v>
      </c>
      <c r="C87" s="80" t="s">
        <v>8</v>
      </c>
      <c r="D87" s="85">
        <v>0.25</v>
      </c>
      <c r="E87" s="85">
        <v>0.25</v>
      </c>
      <c r="F87" s="85">
        <v>0.25</v>
      </c>
      <c r="G87" s="85">
        <v>0.25</v>
      </c>
      <c r="H87" s="85">
        <v>0.25</v>
      </c>
      <c r="I87" s="85">
        <v>0.25</v>
      </c>
      <c r="J87" s="85">
        <v>0.25</v>
      </c>
      <c r="K87" s="85">
        <v>0.25</v>
      </c>
      <c r="L87" s="85">
        <v>0.25</v>
      </c>
      <c r="M87" s="85">
        <v>0.25</v>
      </c>
      <c r="N87" s="85">
        <v>0.25</v>
      </c>
      <c r="O87" s="85">
        <v>0.25</v>
      </c>
      <c r="P87" s="85">
        <v>0.25</v>
      </c>
      <c r="Q87" s="85">
        <v>0.25</v>
      </c>
    </row>
    <row r="88" spans="1:17" x14ac:dyDescent="0.3">
      <c r="A88" s="80" t="s">
        <v>127</v>
      </c>
      <c r="B88" s="80" t="s">
        <v>70</v>
      </c>
      <c r="C88" s="80" t="s">
        <v>8</v>
      </c>
      <c r="D88" s="85">
        <v>0.25</v>
      </c>
      <c r="E88" s="85">
        <v>0.25</v>
      </c>
      <c r="F88" s="85">
        <v>0.25</v>
      </c>
      <c r="G88" s="85">
        <v>0.25</v>
      </c>
      <c r="H88" s="85">
        <v>0.25</v>
      </c>
      <c r="I88" s="85">
        <v>0.25</v>
      </c>
      <c r="J88" s="85">
        <v>0.25</v>
      </c>
      <c r="K88" s="85">
        <v>0.25</v>
      </c>
      <c r="L88" s="85">
        <v>0.25</v>
      </c>
      <c r="M88" s="85">
        <v>0.25</v>
      </c>
      <c r="N88" s="85">
        <v>0.25</v>
      </c>
      <c r="O88" s="85">
        <v>0.25</v>
      </c>
      <c r="P88" s="85">
        <v>0.25</v>
      </c>
      <c r="Q88" s="85">
        <v>0.25</v>
      </c>
    </row>
    <row r="89" spans="1:17" hidden="1" x14ac:dyDescent="0.3">
      <c r="A89" s="80" t="s">
        <v>34</v>
      </c>
      <c r="B89" s="80" t="s">
        <v>70</v>
      </c>
      <c r="C89" s="80" t="s">
        <v>8</v>
      </c>
      <c r="D89" s="85">
        <v>0</v>
      </c>
      <c r="E89" s="85">
        <v>0</v>
      </c>
      <c r="F89" s="85">
        <v>0</v>
      </c>
      <c r="G89" s="85">
        <v>0</v>
      </c>
      <c r="H89" s="85">
        <v>0</v>
      </c>
      <c r="I89" s="85">
        <v>0</v>
      </c>
      <c r="J89" s="85">
        <v>0</v>
      </c>
      <c r="K89" s="85">
        <v>0</v>
      </c>
      <c r="L89" s="85">
        <v>0</v>
      </c>
      <c r="M89" s="85">
        <v>0</v>
      </c>
      <c r="N89" s="85">
        <v>0</v>
      </c>
      <c r="O89" s="85">
        <v>0</v>
      </c>
      <c r="P89" s="85">
        <v>0</v>
      </c>
      <c r="Q89" s="85">
        <v>0</v>
      </c>
    </row>
    <row r="90" spans="1:17" hidden="1" x14ac:dyDescent="0.3">
      <c r="A90" s="80" t="s">
        <v>35</v>
      </c>
      <c r="B90" s="80" t="s">
        <v>70</v>
      </c>
      <c r="C90" s="80" t="s">
        <v>8</v>
      </c>
      <c r="D90" s="85">
        <v>0</v>
      </c>
      <c r="E90" s="85">
        <v>0</v>
      </c>
      <c r="F90" s="85">
        <v>0</v>
      </c>
      <c r="G90" s="85">
        <v>0</v>
      </c>
      <c r="H90" s="85">
        <v>0</v>
      </c>
      <c r="I90" s="85">
        <v>0</v>
      </c>
      <c r="J90" s="85">
        <v>0</v>
      </c>
      <c r="K90" s="85">
        <v>0</v>
      </c>
      <c r="L90" s="85">
        <v>0</v>
      </c>
      <c r="M90" s="85">
        <v>0</v>
      </c>
      <c r="N90" s="85">
        <v>0</v>
      </c>
      <c r="O90" s="85">
        <v>0</v>
      </c>
      <c r="P90" s="85">
        <v>0</v>
      </c>
      <c r="Q90" s="85">
        <v>0</v>
      </c>
    </row>
    <row r="91" spans="1:17" hidden="1" x14ac:dyDescent="0.3">
      <c r="A91" s="80" t="s">
        <v>38</v>
      </c>
      <c r="B91" s="80" t="s">
        <v>70</v>
      </c>
      <c r="C91" s="80" t="s">
        <v>8</v>
      </c>
      <c r="D91" s="85">
        <v>0</v>
      </c>
      <c r="E91" s="85">
        <v>0</v>
      </c>
      <c r="F91" s="85">
        <v>0</v>
      </c>
      <c r="G91" s="85">
        <v>0</v>
      </c>
      <c r="H91" s="85">
        <v>0</v>
      </c>
      <c r="I91" s="85">
        <v>0</v>
      </c>
      <c r="J91" s="85">
        <v>0</v>
      </c>
      <c r="K91" s="85">
        <v>0</v>
      </c>
      <c r="L91" s="85">
        <v>0</v>
      </c>
      <c r="M91" s="85">
        <v>0</v>
      </c>
      <c r="N91" s="85">
        <v>0</v>
      </c>
      <c r="O91" s="85">
        <v>0</v>
      </c>
      <c r="P91" s="85">
        <v>0</v>
      </c>
      <c r="Q91" s="85">
        <v>0</v>
      </c>
    </row>
    <row r="92" spans="1:17" x14ac:dyDescent="0.3">
      <c r="A92" s="80" t="s">
        <v>51</v>
      </c>
      <c r="B92" s="80" t="s">
        <v>70</v>
      </c>
      <c r="C92" s="80" t="s">
        <v>8</v>
      </c>
      <c r="D92" s="85">
        <v>0</v>
      </c>
      <c r="E92" s="85">
        <v>0.13607408145587219</v>
      </c>
      <c r="F92" s="85">
        <v>-0.21899921881035955</v>
      </c>
      <c r="G92" s="85">
        <v>-0.17144282708202274</v>
      </c>
      <c r="H92" s="85">
        <v>0</v>
      </c>
      <c r="I92" s="85">
        <v>0</v>
      </c>
      <c r="J92" s="85">
        <v>0</v>
      </c>
      <c r="K92" s="85">
        <v>0</v>
      </c>
      <c r="L92" s="85">
        <v>0</v>
      </c>
      <c r="M92" s="85">
        <v>0</v>
      </c>
      <c r="N92" s="85">
        <v>0</v>
      </c>
      <c r="O92" s="85">
        <v>0</v>
      </c>
      <c r="P92" s="85">
        <v>0</v>
      </c>
      <c r="Q92" s="85">
        <v>0</v>
      </c>
    </row>
    <row r="93" spans="1:17" x14ac:dyDescent="0.3">
      <c r="A93" s="80" t="s">
        <v>52</v>
      </c>
      <c r="B93" s="80" t="s">
        <v>70</v>
      </c>
      <c r="C93" s="80" t="s">
        <v>8</v>
      </c>
      <c r="D93" s="85">
        <v>0</v>
      </c>
      <c r="E93" s="85">
        <v>0.13607408145587219</v>
      </c>
      <c r="F93" s="85">
        <v>-0.21899921881035955</v>
      </c>
      <c r="G93" s="85">
        <v>-0.17144282708202274</v>
      </c>
      <c r="H93" s="85">
        <v>0</v>
      </c>
      <c r="I93" s="85">
        <v>0</v>
      </c>
      <c r="J93" s="85">
        <v>0</v>
      </c>
      <c r="K93" s="85">
        <v>0</v>
      </c>
      <c r="L93" s="85">
        <v>0</v>
      </c>
      <c r="M93" s="85">
        <v>0</v>
      </c>
      <c r="N93" s="85">
        <v>0</v>
      </c>
      <c r="O93" s="85">
        <v>0</v>
      </c>
      <c r="P93" s="85">
        <v>0</v>
      </c>
      <c r="Q93" s="85">
        <v>0</v>
      </c>
    </row>
    <row r="94" spans="1:17" x14ac:dyDescent="0.3">
      <c r="A94" s="80" t="s">
        <v>53</v>
      </c>
      <c r="B94" s="80" t="s">
        <v>70</v>
      </c>
      <c r="C94" s="80" t="s">
        <v>8</v>
      </c>
      <c r="D94" s="85">
        <v>0</v>
      </c>
      <c r="E94" s="85">
        <v>0.13607408145587219</v>
      </c>
      <c r="F94" s="85">
        <v>-0.21899921881035955</v>
      </c>
      <c r="G94" s="85">
        <v>-0.17144282708202274</v>
      </c>
      <c r="H94" s="85">
        <v>0</v>
      </c>
      <c r="I94" s="85">
        <v>0</v>
      </c>
      <c r="J94" s="85">
        <v>0</v>
      </c>
      <c r="K94" s="85">
        <v>0</v>
      </c>
      <c r="L94" s="85">
        <v>0</v>
      </c>
      <c r="M94" s="85">
        <v>0</v>
      </c>
      <c r="N94" s="85">
        <v>0</v>
      </c>
      <c r="O94" s="85">
        <v>0</v>
      </c>
      <c r="P94" s="85">
        <v>0</v>
      </c>
      <c r="Q94" s="85">
        <v>0</v>
      </c>
    </row>
    <row r="95" spans="1:17" x14ac:dyDescent="0.3">
      <c r="A95" s="80" t="s">
        <v>54</v>
      </c>
      <c r="B95" s="80" t="s">
        <v>70</v>
      </c>
      <c r="C95" s="80" t="s">
        <v>8</v>
      </c>
      <c r="D95" s="85">
        <v>0</v>
      </c>
      <c r="E95" s="85">
        <v>0.13607408145587219</v>
      </c>
      <c r="F95" s="85">
        <v>-0.21899921881035955</v>
      </c>
      <c r="G95" s="85">
        <v>-0.17144282708202274</v>
      </c>
      <c r="H95" s="85">
        <v>0</v>
      </c>
      <c r="I95" s="85">
        <v>0</v>
      </c>
      <c r="J95" s="85">
        <v>0</v>
      </c>
      <c r="K95" s="85">
        <v>0</v>
      </c>
      <c r="L95" s="85">
        <v>0</v>
      </c>
      <c r="M95" s="85">
        <v>0</v>
      </c>
      <c r="N95" s="85">
        <v>0</v>
      </c>
      <c r="O95" s="85">
        <v>0</v>
      </c>
      <c r="P95" s="85">
        <v>0</v>
      </c>
      <c r="Q95" s="85">
        <v>0</v>
      </c>
    </row>
    <row r="96" spans="1:17" x14ac:dyDescent="0.3">
      <c r="A96" s="80" t="s">
        <v>55</v>
      </c>
      <c r="B96" s="80" t="s">
        <v>70</v>
      </c>
      <c r="C96" s="80" t="s">
        <v>8</v>
      </c>
      <c r="D96" s="85">
        <v>0</v>
      </c>
      <c r="E96" s="85">
        <v>0.13607408145587219</v>
      </c>
      <c r="F96" s="85">
        <v>-0.21899921881035955</v>
      </c>
      <c r="G96" s="85">
        <v>-0.17144282708202274</v>
      </c>
      <c r="H96" s="85">
        <v>0</v>
      </c>
      <c r="I96" s="85">
        <v>0</v>
      </c>
      <c r="J96" s="85">
        <v>0</v>
      </c>
      <c r="K96" s="85">
        <v>0</v>
      </c>
      <c r="L96" s="85">
        <v>0</v>
      </c>
      <c r="M96" s="85">
        <v>0</v>
      </c>
      <c r="N96" s="85">
        <v>0</v>
      </c>
      <c r="O96" s="85">
        <v>0</v>
      </c>
      <c r="P96" s="85">
        <v>0</v>
      </c>
      <c r="Q96" s="85">
        <v>0</v>
      </c>
    </row>
    <row r="97" spans="1:17" x14ac:dyDescent="0.3">
      <c r="A97" s="80" t="s">
        <v>56</v>
      </c>
      <c r="B97" s="80" t="s">
        <v>70</v>
      </c>
      <c r="C97" s="80" t="s">
        <v>8</v>
      </c>
      <c r="D97" s="85">
        <v>0</v>
      </c>
      <c r="E97" s="85">
        <v>0.13607408145587219</v>
      </c>
      <c r="F97" s="85">
        <v>-0.21899921881035955</v>
      </c>
      <c r="G97" s="85">
        <v>-0.17144282708202274</v>
      </c>
      <c r="H97" s="85">
        <v>0</v>
      </c>
      <c r="I97" s="85">
        <v>0</v>
      </c>
      <c r="J97" s="85">
        <v>0</v>
      </c>
      <c r="K97" s="85">
        <v>0</v>
      </c>
      <c r="L97" s="85">
        <v>0</v>
      </c>
      <c r="M97" s="85">
        <v>0</v>
      </c>
      <c r="N97" s="85">
        <v>0</v>
      </c>
      <c r="O97" s="85">
        <v>0</v>
      </c>
      <c r="P97" s="85">
        <v>0</v>
      </c>
      <c r="Q97" s="85">
        <v>0</v>
      </c>
    </row>
    <row r="98" spans="1:17" x14ac:dyDescent="0.3">
      <c r="A98" s="80" t="s">
        <v>57</v>
      </c>
      <c r="B98" s="80" t="s">
        <v>70</v>
      </c>
      <c r="C98" s="80" t="s">
        <v>8</v>
      </c>
      <c r="D98" s="85">
        <v>0</v>
      </c>
      <c r="E98" s="85">
        <v>0.13607408145587219</v>
      </c>
      <c r="F98" s="85">
        <v>-0.21899921881035955</v>
      </c>
      <c r="G98" s="85">
        <v>-0.17144282708202274</v>
      </c>
      <c r="H98" s="85">
        <v>0</v>
      </c>
      <c r="I98" s="85">
        <v>0</v>
      </c>
      <c r="J98" s="85">
        <v>0</v>
      </c>
      <c r="K98" s="85">
        <v>0</v>
      </c>
      <c r="L98" s="85">
        <v>0</v>
      </c>
      <c r="M98" s="85">
        <v>0</v>
      </c>
      <c r="N98" s="85">
        <v>0</v>
      </c>
      <c r="O98" s="85">
        <v>0</v>
      </c>
      <c r="P98" s="85">
        <v>0</v>
      </c>
      <c r="Q98" s="85">
        <v>0</v>
      </c>
    </row>
    <row r="99" spans="1:17" x14ac:dyDescent="0.3">
      <c r="A99" s="80" t="s">
        <v>51</v>
      </c>
      <c r="B99" s="80" t="s">
        <v>69</v>
      </c>
      <c r="C99" s="80" t="s">
        <v>8</v>
      </c>
      <c r="D99" s="85">
        <v>0</v>
      </c>
      <c r="E99" s="85">
        <v>0.13607408145587219</v>
      </c>
      <c r="F99" s="85">
        <v>-0.21899921881035955</v>
      </c>
      <c r="G99" s="85">
        <v>-0.17144282708202274</v>
      </c>
      <c r="H99" s="85">
        <v>0</v>
      </c>
      <c r="I99" s="85">
        <v>0</v>
      </c>
      <c r="J99" s="85">
        <v>0</v>
      </c>
      <c r="K99" s="85">
        <v>0</v>
      </c>
      <c r="L99" s="85">
        <v>0</v>
      </c>
      <c r="M99" s="85">
        <v>0</v>
      </c>
      <c r="N99" s="85">
        <v>0</v>
      </c>
      <c r="O99" s="85">
        <v>0</v>
      </c>
      <c r="P99" s="85">
        <v>0</v>
      </c>
      <c r="Q99" s="85">
        <v>0</v>
      </c>
    </row>
    <row r="100" spans="1:17" x14ac:dyDescent="0.3">
      <c r="A100" s="80" t="s">
        <v>52</v>
      </c>
      <c r="B100" s="80" t="s">
        <v>69</v>
      </c>
      <c r="C100" s="80" t="s">
        <v>8</v>
      </c>
      <c r="D100" s="85">
        <v>0</v>
      </c>
      <c r="E100" s="85">
        <v>0.13607408145587219</v>
      </c>
      <c r="F100" s="85">
        <v>-0.21899921881035955</v>
      </c>
      <c r="G100" s="85">
        <v>-0.17144282708202274</v>
      </c>
      <c r="H100" s="85">
        <v>0</v>
      </c>
      <c r="I100" s="85">
        <v>0</v>
      </c>
      <c r="J100" s="85">
        <v>0</v>
      </c>
      <c r="K100" s="85">
        <v>0</v>
      </c>
      <c r="L100" s="85">
        <v>0</v>
      </c>
      <c r="M100" s="85">
        <v>0</v>
      </c>
      <c r="N100" s="85">
        <v>0</v>
      </c>
      <c r="O100" s="85">
        <v>0</v>
      </c>
      <c r="P100" s="85">
        <v>0</v>
      </c>
      <c r="Q100" s="85">
        <v>0</v>
      </c>
    </row>
    <row r="101" spans="1:17" x14ac:dyDescent="0.3">
      <c r="A101" s="80" t="s">
        <v>53</v>
      </c>
      <c r="B101" s="80" t="s">
        <v>69</v>
      </c>
      <c r="C101" s="80" t="s">
        <v>8</v>
      </c>
      <c r="D101" s="85">
        <v>0</v>
      </c>
      <c r="E101" s="85">
        <v>0.13607408145587219</v>
      </c>
      <c r="F101" s="85">
        <v>-0.21899921881035955</v>
      </c>
      <c r="G101" s="85">
        <v>-0.17144282708202274</v>
      </c>
      <c r="H101" s="85">
        <v>0</v>
      </c>
      <c r="I101" s="85">
        <v>0</v>
      </c>
      <c r="J101" s="85">
        <v>0</v>
      </c>
      <c r="K101" s="85">
        <v>0</v>
      </c>
      <c r="L101" s="85">
        <v>0</v>
      </c>
      <c r="M101" s="85">
        <v>0</v>
      </c>
      <c r="N101" s="85">
        <v>0</v>
      </c>
      <c r="O101" s="85">
        <v>0</v>
      </c>
      <c r="P101" s="85">
        <v>0</v>
      </c>
      <c r="Q101" s="85">
        <v>0</v>
      </c>
    </row>
    <row r="102" spans="1:17" x14ac:dyDescent="0.3">
      <c r="A102" s="80" t="s">
        <v>54</v>
      </c>
      <c r="B102" s="80" t="s">
        <v>69</v>
      </c>
      <c r="C102" s="80" t="s">
        <v>8</v>
      </c>
      <c r="D102" s="85">
        <v>0</v>
      </c>
      <c r="E102" s="85">
        <v>0.13607408145587219</v>
      </c>
      <c r="F102" s="85">
        <v>-0.21899921881035955</v>
      </c>
      <c r="G102" s="85">
        <v>-0.17144282708202274</v>
      </c>
      <c r="H102" s="85">
        <v>0</v>
      </c>
      <c r="I102" s="85">
        <v>0</v>
      </c>
      <c r="J102" s="85">
        <v>0</v>
      </c>
      <c r="K102" s="85">
        <v>0</v>
      </c>
      <c r="L102" s="85">
        <v>0</v>
      </c>
      <c r="M102" s="85">
        <v>0</v>
      </c>
      <c r="N102" s="85">
        <v>0</v>
      </c>
      <c r="O102" s="85">
        <v>0</v>
      </c>
      <c r="P102" s="85">
        <v>0</v>
      </c>
      <c r="Q102" s="85">
        <v>0</v>
      </c>
    </row>
    <row r="103" spans="1:17" x14ac:dyDescent="0.3">
      <c r="A103" s="80" t="s">
        <v>55</v>
      </c>
      <c r="B103" s="80" t="s">
        <v>69</v>
      </c>
      <c r="C103" s="80" t="s">
        <v>8</v>
      </c>
      <c r="D103" s="85">
        <v>0</v>
      </c>
      <c r="E103" s="85">
        <v>0.13607408145587219</v>
      </c>
      <c r="F103" s="85">
        <v>-0.21899921881035955</v>
      </c>
      <c r="G103" s="85">
        <v>-0.17144282708202274</v>
      </c>
      <c r="H103" s="85">
        <v>0</v>
      </c>
      <c r="I103" s="85">
        <v>0</v>
      </c>
      <c r="J103" s="85">
        <v>0</v>
      </c>
      <c r="K103" s="85">
        <v>0</v>
      </c>
      <c r="L103" s="85">
        <v>0</v>
      </c>
      <c r="M103" s="85">
        <v>0</v>
      </c>
      <c r="N103" s="85">
        <v>0</v>
      </c>
      <c r="O103" s="85">
        <v>0</v>
      </c>
      <c r="P103" s="85">
        <v>0</v>
      </c>
      <c r="Q103" s="85">
        <v>0</v>
      </c>
    </row>
    <row r="104" spans="1:17" x14ac:dyDescent="0.3">
      <c r="A104" s="80" t="s">
        <v>56</v>
      </c>
      <c r="B104" s="80" t="s">
        <v>69</v>
      </c>
      <c r="C104" s="80" t="s">
        <v>8</v>
      </c>
      <c r="D104" s="85">
        <v>0</v>
      </c>
      <c r="E104" s="85">
        <v>0.13607408145587219</v>
      </c>
      <c r="F104" s="85">
        <v>-0.21899921881035955</v>
      </c>
      <c r="G104" s="85">
        <v>-0.17144282708202274</v>
      </c>
      <c r="H104" s="85">
        <v>0</v>
      </c>
      <c r="I104" s="85">
        <v>0</v>
      </c>
      <c r="J104" s="85">
        <v>0</v>
      </c>
      <c r="K104" s="85">
        <v>0</v>
      </c>
      <c r="L104" s="85">
        <v>0</v>
      </c>
      <c r="M104" s="85">
        <v>0</v>
      </c>
      <c r="N104" s="85">
        <v>0</v>
      </c>
      <c r="O104" s="85">
        <v>0</v>
      </c>
      <c r="P104" s="85">
        <v>0</v>
      </c>
      <c r="Q104" s="85">
        <v>0</v>
      </c>
    </row>
    <row r="105" spans="1:17" x14ac:dyDescent="0.3">
      <c r="A105" s="80" t="s">
        <v>57</v>
      </c>
      <c r="B105" s="80" t="s">
        <v>69</v>
      </c>
      <c r="C105" s="80" t="s">
        <v>8</v>
      </c>
      <c r="D105" s="85">
        <v>0</v>
      </c>
      <c r="E105" s="85">
        <v>0.13607408145587219</v>
      </c>
      <c r="F105" s="85">
        <v>-0.21899921881035955</v>
      </c>
      <c r="G105" s="85">
        <v>-0.17144282708202274</v>
      </c>
      <c r="H105" s="85">
        <v>0</v>
      </c>
      <c r="I105" s="85">
        <v>0</v>
      </c>
      <c r="J105" s="85">
        <v>0</v>
      </c>
      <c r="K105" s="85">
        <v>0</v>
      </c>
      <c r="L105" s="85">
        <v>0</v>
      </c>
      <c r="M105" s="85">
        <v>0</v>
      </c>
      <c r="N105" s="85">
        <v>0</v>
      </c>
      <c r="O105" s="85">
        <v>0</v>
      </c>
      <c r="P105" s="85">
        <v>0</v>
      </c>
      <c r="Q105" s="85">
        <v>0</v>
      </c>
    </row>
    <row r="106" spans="1:17" x14ac:dyDescent="0.3">
      <c r="A106" s="80" t="s">
        <v>127</v>
      </c>
      <c r="B106" s="80" t="s">
        <v>67</v>
      </c>
      <c r="C106" s="80" t="s">
        <v>8</v>
      </c>
      <c r="D106" s="85">
        <v>0.25</v>
      </c>
      <c r="E106" s="85">
        <v>0.25</v>
      </c>
      <c r="F106" s="85">
        <v>0.25</v>
      </c>
      <c r="G106" s="85">
        <v>0.25</v>
      </c>
      <c r="H106" s="85">
        <v>0.25</v>
      </c>
      <c r="I106" s="85">
        <v>0.25</v>
      </c>
      <c r="J106" s="85">
        <v>0.25</v>
      </c>
      <c r="K106" s="85">
        <v>0.25</v>
      </c>
      <c r="L106" s="85">
        <v>0.25</v>
      </c>
      <c r="M106" s="85">
        <v>0.25</v>
      </c>
      <c r="N106" s="85">
        <v>0.25</v>
      </c>
      <c r="O106" s="85">
        <v>0.25</v>
      </c>
      <c r="P106" s="85">
        <v>0.25</v>
      </c>
      <c r="Q106" s="85">
        <v>0.25</v>
      </c>
    </row>
    <row r="107" spans="1:17" x14ac:dyDescent="0.3">
      <c r="A107" s="80" t="s">
        <v>13</v>
      </c>
      <c r="B107" s="80" t="s">
        <v>3</v>
      </c>
      <c r="C107" s="80" t="s">
        <v>4</v>
      </c>
      <c r="D107" s="85">
        <v>0.02</v>
      </c>
      <c r="E107" s="85">
        <v>0.02</v>
      </c>
      <c r="F107" s="85">
        <v>0.02</v>
      </c>
      <c r="G107" s="85">
        <v>0.02</v>
      </c>
      <c r="H107" s="85">
        <v>0.02</v>
      </c>
      <c r="I107" s="85">
        <v>0.02</v>
      </c>
      <c r="J107" s="85">
        <v>0.02</v>
      </c>
      <c r="K107" s="85">
        <v>0.02</v>
      </c>
      <c r="L107" s="85">
        <v>0.02</v>
      </c>
      <c r="M107" s="85">
        <v>0.02</v>
      </c>
      <c r="N107" s="85">
        <v>0.02</v>
      </c>
      <c r="O107" s="85">
        <v>0.02</v>
      </c>
      <c r="P107" s="85">
        <v>0.02</v>
      </c>
      <c r="Q107" s="85">
        <v>0.02</v>
      </c>
    </row>
    <row r="108" spans="1:17" x14ac:dyDescent="0.3">
      <c r="A108" s="80" t="s">
        <v>14</v>
      </c>
      <c r="B108" s="80" t="s">
        <v>3</v>
      </c>
      <c r="C108" s="80" t="s">
        <v>4</v>
      </c>
      <c r="D108" s="85">
        <v>0.05</v>
      </c>
      <c r="E108" s="85">
        <v>0.05</v>
      </c>
      <c r="F108" s="85">
        <v>0.05</v>
      </c>
      <c r="G108" s="85">
        <v>0.05</v>
      </c>
      <c r="H108" s="85">
        <v>0.05</v>
      </c>
      <c r="I108" s="85">
        <v>0.05</v>
      </c>
      <c r="J108" s="85">
        <v>0.05</v>
      </c>
      <c r="K108" s="85">
        <v>0.05</v>
      </c>
      <c r="L108" s="85">
        <v>0.05</v>
      </c>
      <c r="M108" s="85">
        <v>0.05</v>
      </c>
      <c r="N108" s="85">
        <v>0.05</v>
      </c>
      <c r="O108" s="85">
        <v>0.05</v>
      </c>
      <c r="P108" s="85">
        <v>0.05</v>
      </c>
      <c r="Q108" s="85">
        <v>0.05</v>
      </c>
    </row>
    <row r="109" spans="1:17" x14ac:dyDescent="0.3">
      <c r="A109" s="80" t="s">
        <v>15</v>
      </c>
      <c r="B109" s="80" t="s">
        <v>3</v>
      </c>
      <c r="C109" s="80" t="s">
        <v>4</v>
      </c>
      <c r="D109" s="85">
        <v>0.1</v>
      </c>
      <c r="E109" s="85">
        <v>0.1</v>
      </c>
      <c r="F109" s="85">
        <v>0.1</v>
      </c>
      <c r="G109" s="85">
        <v>0.1</v>
      </c>
      <c r="H109" s="85">
        <v>0.1</v>
      </c>
      <c r="I109" s="85">
        <v>0.1</v>
      </c>
      <c r="J109" s="85">
        <v>0.1</v>
      </c>
      <c r="K109" s="85">
        <v>0.1</v>
      </c>
      <c r="L109" s="85">
        <v>0.1</v>
      </c>
      <c r="M109" s="85">
        <v>0.1</v>
      </c>
      <c r="N109" s="85">
        <v>0.1</v>
      </c>
      <c r="O109" s="85">
        <v>0.1</v>
      </c>
      <c r="P109" s="85">
        <v>0.1</v>
      </c>
      <c r="Q109" s="85">
        <v>0.1</v>
      </c>
    </row>
    <row r="110" spans="1:17" x14ac:dyDescent="0.3">
      <c r="A110" s="80" t="s">
        <v>16</v>
      </c>
      <c r="B110" s="80" t="s">
        <v>3</v>
      </c>
      <c r="C110" s="80" t="s">
        <v>4</v>
      </c>
      <c r="D110" s="85">
        <v>0.25</v>
      </c>
      <c r="E110" s="85">
        <v>0.25</v>
      </c>
      <c r="F110" s="85">
        <v>0.25</v>
      </c>
      <c r="G110" s="85">
        <v>0.25</v>
      </c>
      <c r="H110" s="85">
        <v>0.25</v>
      </c>
      <c r="I110" s="85">
        <v>0.25</v>
      </c>
      <c r="J110" s="85">
        <v>0.25</v>
      </c>
      <c r="K110" s="85">
        <v>0.25</v>
      </c>
      <c r="L110" s="85">
        <v>0.25</v>
      </c>
      <c r="M110" s="85">
        <v>0.25</v>
      </c>
      <c r="N110" s="85">
        <v>0.25</v>
      </c>
      <c r="O110" s="85">
        <v>0.25</v>
      </c>
      <c r="P110" s="85">
        <v>0.25</v>
      </c>
      <c r="Q110" s="85">
        <v>0.25</v>
      </c>
    </row>
    <row r="111" spans="1:17" x14ac:dyDescent="0.3">
      <c r="A111" s="80" t="s">
        <v>17</v>
      </c>
      <c r="B111" s="80" t="s">
        <v>3</v>
      </c>
      <c r="C111" s="80" t="s">
        <v>4</v>
      </c>
      <c r="D111" s="85">
        <v>0.1</v>
      </c>
      <c r="E111" s="85">
        <v>0.1</v>
      </c>
      <c r="F111" s="85">
        <v>0.1</v>
      </c>
      <c r="G111" s="85">
        <v>0.1</v>
      </c>
      <c r="H111" s="85">
        <v>0.1</v>
      </c>
      <c r="I111" s="85">
        <v>0.1</v>
      </c>
      <c r="J111" s="85">
        <v>0.1</v>
      </c>
      <c r="K111" s="85">
        <v>0.1</v>
      </c>
      <c r="L111" s="85">
        <v>0.1</v>
      </c>
      <c r="M111" s="85">
        <v>0.1</v>
      </c>
      <c r="N111" s="85">
        <v>0.1</v>
      </c>
      <c r="O111" s="85">
        <v>0.1</v>
      </c>
      <c r="P111" s="85">
        <v>0.1</v>
      </c>
      <c r="Q111" s="85">
        <v>0.1</v>
      </c>
    </row>
    <row r="112" spans="1:17" x14ac:dyDescent="0.3">
      <c r="A112" s="80" t="s">
        <v>18</v>
      </c>
      <c r="B112" s="80" t="s">
        <v>3</v>
      </c>
      <c r="C112" s="80" t="s">
        <v>4</v>
      </c>
      <c r="D112" s="85">
        <v>0.25</v>
      </c>
      <c r="E112" s="85">
        <v>0.25</v>
      </c>
      <c r="F112" s="85">
        <v>0.25</v>
      </c>
      <c r="G112" s="85">
        <v>0.25</v>
      </c>
      <c r="H112" s="85">
        <v>0.25</v>
      </c>
      <c r="I112" s="85">
        <v>0.25</v>
      </c>
      <c r="J112" s="85">
        <v>0.25</v>
      </c>
      <c r="K112" s="85">
        <v>0.25</v>
      </c>
      <c r="L112" s="85">
        <v>0.25</v>
      </c>
      <c r="M112" s="85">
        <v>0.25</v>
      </c>
      <c r="N112" s="85">
        <v>0.25</v>
      </c>
      <c r="O112" s="85">
        <v>0.25</v>
      </c>
      <c r="P112" s="85">
        <v>0.25</v>
      </c>
      <c r="Q112" s="85">
        <v>0.25</v>
      </c>
    </row>
    <row r="113" spans="1:17" x14ac:dyDescent="0.3">
      <c r="A113" s="80" t="s">
        <v>19</v>
      </c>
      <c r="B113" s="80" t="s">
        <v>3</v>
      </c>
      <c r="C113" s="80" t="s">
        <v>4</v>
      </c>
      <c r="D113" s="85">
        <v>0.1</v>
      </c>
      <c r="E113" s="85">
        <v>0.1</v>
      </c>
      <c r="F113" s="85">
        <v>0.1</v>
      </c>
      <c r="G113" s="85">
        <v>0.1</v>
      </c>
      <c r="H113" s="85">
        <v>0.1</v>
      </c>
      <c r="I113" s="85">
        <v>0.1</v>
      </c>
      <c r="J113" s="85">
        <v>0.1</v>
      </c>
      <c r="K113" s="85">
        <v>0.1</v>
      </c>
      <c r="L113" s="85">
        <v>0.1</v>
      </c>
      <c r="M113" s="85">
        <v>0.1</v>
      </c>
      <c r="N113" s="85">
        <v>0.1</v>
      </c>
      <c r="O113" s="85">
        <v>0.1</v>
      </c>
      <c r="P113" s="85">
        <v>0.1</v>
      </c>
      <c r="Q113" s="85">
        <v>0.1</v>
      </c>
    </row>
    <row r="114" spans="1:17" x14ac:dyDescent="0.3">
      <c r="A114" s="80" t="s">
        <v>20</v>
      </c>
      <c r="B114" s="80" t="s">
        <v>3</v>
      </c>
      <c r="C114" s="80" t="s">
        <v>4</v>
      </c>
      <c r="D114" s="85">
        <v>0.25</v>
      </c>
      <c r="E114" s="85">
        <v>0.25</v>
      </c>
      <c r="F114" s="85">
        <v>0.25</v>
      </c>
      <c r="G114" s="85">
        <v>0.25</v>
      </c>
      <c r="H114" s="85">
        <v>0.25</v>
      </c>
      <c r="I114" s="85">
        <v>0.25</v>
      </c>
      <c r="J114" s="85">
        <v>0.25</v>
      </c>
      <c r="K114" s="85">
        <v>0.25</v>
      </c>
      <c r="L114" s="85">
        <v>0.25</v>
      </c>
      <c r="M114" s="85">
        <v>0.25</v>
      </c>
      <c r="N114" s="85">
        <v>0.25</v>
      </c>
      <c r="O114" s="85">
        <v>0.25</v>
      </c>
      <c r="P114" s="85">
        <v>0.25</v>
      </c>
      <c r="Q114" s="85">
        <v>0.25</v>
      </c>
    </row>
    <row r="115" spans="1:17" hidden="1" x14ac:dyDescent="0.3">
      <c r="A115" s="80" t="s">
        <v>34</v>
      </c>
      <c r="B115" s="80" t="s">
        <v>3</v>
      </c>
      <c r="C115" s="80" t="s">
        <v>4</v>
      </c>
      <c r="D115" s="85">
        <v>0</v>
      </c>
      <c r="E115" s="85">
        <v>0</v>
      </c>
      <c r="F115" s="85">
        <v>0</v>
      </c>
      <c r="G115" s="85">
        <v>0</v>
      </c>
      <c r="H115" s="85">
        <v>0</v>
      </c>
      <c r="I115" s="85">
        <v>0</v>
      </c>
      <c r="J115" s="85">
        <v>0</v>
      </c>
      <c r="K115" s="85">
        <v>0</v>
      </c>
      <c r="L115" s="85">
        <v>0</v>
      </c>
      <c r="M115" s="85">
        <v>0</v>
      </c>
      <c r="N115" s="85">
        <v>0</v>
      </c>
      <c r="O115" s="85">
        <v>0</v>
      </c>
      <c r="P115" s="85">
        <v>0</v>
      </c>
      <c r="Q115" s="85">
        <v>0</v>
      </c>
    </row>
    <row r="116" spans="1:17" hidden="1" x14ac:dyDescent="0.3">
      <c r="A116" s="80" t="s">
        <v>35</v>
      </c>
      <c r="B116" s="80" t="s">
        <v>3</v>
      </c>
      <c r="C116" s="80" t="s">
        <v>4</v>
      </c>
      <c r="D116" s="85">
        <v>0</v>
      </c>
      <c r="E116" s="85">
        <v>0</v>
      </c>
      <c r="F116" s="85">
        <v>0</v>
      </c>
      <c r="G116" s="85">
        <v>0</v>
      </c>
      <c r="H116" s="85">
        <v>0</v>
      </c>
      <c r="I116" s="85">
        <v>0</v>
      </c>
      <c r="J116" s="85">
        <v>0</v>
      </c>
      <c r="K116" s="85">
        <v>0</v>
      </c>
      <c r="L116" s="85">
        <v>0</v>
      </c>
      <c r="M116" s="85">
        <v>0</v>
      </c>
      <c r="N116" s="85">
        <v>0</v>
      </c>
      <c r="O116" s="85">
        <v>0</v>
      </c>
      <c r="P116" s="85">
        <v>0</v>
      </c>
      <c r="Q116" s="85">
        <v>0</v>
      </c>
    </row>
    <row r="117" spans="1:17" hidden="1" x14ac:dyDescent="0.3">
      <c r="A117" s="80" t="s">
        <v>38</v>
      </c>
      <c r="B117" s="80" t="s">
        <v>3</v>
      </c>
      <c r="C117" s="80" t="s">
        <v>4</v>
      </c>
      <c r="D117" s="85">
        <v>0</v>
      </c>
      <c r="E117" s="85">
        <v>0</v>
      </c>
      <c r="F117" s="85">
        <v>0</v>
      </c>
      <c r="G117" s="85">
        <v>0</v>
      </c>
      <c r="H117" s="85">
        <v>0</v>
      </c>
      <c r="I117" s="85">
        <v>0</v>
      </c>
      <c r="J117" s="85">
        <v>0</v>
      </c>
      <c r="K117" s="85">
        <v>0</v>
      </c>
      <c r="L117" s="85">
        <v>0</v>
      </c>
      <c r="M117" s="85">
        <v>0</v>
      </c>
      <c r="N117" s="85">
        <v>0</v>
      </c>
      <c r="O117" s="85">
        <v>0</v>
      </c>
      <c r="P117" s="85">
        <v>0</v>
      </c>
      <c r="Q117" s="85">
        <v>0</v>
      </c>
    </row>
    <row r="118" spans="1:17" x14ac:dyDescent="0.3">
      <c r="A118" s="80" t="s">
        <v>127</v>
      </c>
      <c r="B118" s="80" t="s">
        <v>3</v>
      </c>
      <c r="C118" s="80" t="s">
        <v>4</v>
      </c>
      <c r="D118" s="85">
        <v>0.25</v>
      </c>
      <c r="E118" s="85">
        <v>0.25</v>
      </c>
      <c r="F118" s="85">
        <v>0.25</v>
      </c>
      <c r="G118" s="85">
        <v>0.25</v>
      </c>
      <c r="H118" s="85">
        <v>0.25</v>
      </c>
      <c r="I118" s="85">
        <v>0.25</v>
      </c>
      <c r="J118" s="85">
        <v>0.25</v>
      </c>
      <c r="K118" s="85">
        <v>0.25</v>
      </c>
      <c r="L118" s="85">
        <v>0.25</v>
      </c>
      <c r="M118" s="85">
        <v>0.25</v>
      </c>
      <c r="N118" s="85">
        <v>0.25</v>
      </c>
      <c r="O118" s="85">
        <v>0.25</v>
      </c>
      <c r="P118" s="85">
        <v>0.25</v>
      </c>
      <c r="Q118" s="85">
        <v>0.25</v>
      </c>
    </row>
    <row r="119" spans="1:17" hidden="1" x14ac:dyDescent="0.3">
      <c r="A119" s="80" t="s">
        <v>37</v>
      </c>
      <c r="B119" s="80" t="s">
        <v>3</v>
      </c>
      <c r="C119" s="80" t="s">
        <v>4</v>
      </c>
      <c r="D119" s="85">
        <v>0</v>
      </c>
      <c r="E119" s="85">
        <v>0</v>
      </c>
      <c r="F119" s="85">
        <v>0</v>
      </c>
      <c r="G119" s="85">
        <v>0</v>
      </c>
      <c r="H119" s="85">
        <v>0</v>
      </c>
      <c r="I119" s="85">
        <v>0</v>
      </c>
      <c r="J119" s="85">
        <v>0</v>
      </c>
      <c r="K119" s="85">
        <v>0</v>
      </c>
      <c r="L119" s="85">
        <v>0</v>
      </c>
      <c r="M119" s="85">
        <v>0</v>
      </c>
      <c r="N119" s="85">
        <v>0</v>
      </c>
      <c r="O119" s="85">
        <v>0</v>
      </c>
      <c r="P119" s="85">
        <v>0</v>
      </c>
      <c r="Q119" s="85">
        <v>0</v>
      </c>
    </row>
    <row r="120" spans="1:17" x14ac:dyDescent="0.3">
      <c r="A120" s="80" t="s">
        <v>13</v>
      </c>
      <c r="B120" s="80" t="s">
        <v>67</v>
      </c>
      <c r="C120" s="80" t="s">
        <v>108</v>
      </c>
      <c r="D120" s="85">
        <v>0.02</v>
      </c>
      <c r="E120" s="85">
        <v>0.02</v>
      </c>
      <c r="F120" s="85">
        <v>0.02</v>
      </c>
      <c r="G120" s="85">
        <v>0.02</v>
      </c>
      <c r="H120" s="85">
        <v>0.02</v>
      </c>
      <c r="I120" s="85">
        <v>0.02</v>
      </c>
      <c r="J120" s="85">
        <v>0.02</v>
      </c>
      <c r="K120" s="85">
        <v>0.02</v>
      </c>
      <c r="L120" s="85">
        <v>0.02</v>
      </c>
      <c r="M120" s="85">
        <v>0.02</v>
      </c>
      <c r="N120" s="85">
        <v>0.02</v>
      </c>
      <c r="O120" s="85">
        <v>0.02</v>
      </c>
      <c r="P120" s="85">
        <v>0.02</v>
      </c>
      <c r="Q120" s="85">
        <v>0.02</v>
      </c>
    </row>
    <row r="121" spans="1:17" x14ac:dyDescent="0.3">
      <c r="A121" s="80" t="s">
        <v>13</v>
      </c>
      <c r="B121" s="80" t="s">
        <v>68</v>
      </c>
      <c r="C121" s="80" t="s">
        <v>108</v>
      </c>
      <c r="D121" s="85">
        <v>0.02</v>
      </c>
      <c r="E121" s="85">
        <v>0.02</v>
      </c>
      <c r="F121" s="85">
        <v>0.02</v>
      </c>
      <c r="G121" s="85">
        <v>0.02</v>
      </c>
      <c r="H121" s="85">
        <v>0.02</v>
      </c>
      <c r="I121" s="85">
        <v>0.02</v>
      </c>
      <c r="J121" s="85">
        <v>0.02</v>
      </c>
      <c r="K121" s="85">
        <v>0.02</v>
      </c>
      <c r="L121" s="85">
        <v>0.02</v>
      </c>
      <c r="M121" s="85">
        <v>0.02</v>
      </c>
      <c r="N121" s="85">
        <v>0.02</v>
      </c>
      <c r="O121" s="85">
        <v>0.02</v>
      </c>
      <c r="P121" s="85">
        <v>0.02</v>
      </c>
      <c r="Q121" s="85">
        <v>0.02</v>
      </c>
    </row>
    <row r="122" spans="1:17" x14ac:dyDescent="0.3">
      <c r="A122" s="80" t="s">
        <v>14</v>
      </c>
      <c r="B122" s="80" t="s">
        <v>67</v>
      </c>
      <c r="C122" s="80" t="s">
        <v>108</v>
      </c>
      <c r="D122" s="85">
        <v>0.05</v>
      </c>
      <c r="E122" s="85">
        <v>0.05</v>
      </c>
      <c r="F122" s="85">
        <v>0.05</v>
      </c>
      <c r="G122" s="85">
        <v>0.05</v>
      </c>
      <c r="H122" s="85">
        <v>0.05</v>
      </c>
      <c r="I122" s="85">
        <v>0.05</v>
      </c>
      <c r="J122" s="85">
        <v>0.05</v>
      </c>
      <c r="K122" s="85">
        <v>0.05</v>
      </c>
      <c r="L122" s="85">
        <v>0.05</v>
      </c>
      <c r="M122" s="85">
        <v>0.05</v>
      </c>
      <c r="N122" s="85">
        <v>0.05</v>
      </c>
      <c r="O122" s="85">
        <v>0.05</v>
      </c>
      <c r="P122" s="85">
        <v>0.05</v>
      </c>
      <c r="Q122" s="85">
        <v>0.05</v>
      </c>
    </row>
    <row r="123" spans="1:17" x14ac:dyDescent="0.3">
      <c r="A123" s="80" t="s">
        <v>14</v>
      </c>
      <c r="B123" s="80" t="s">
        <v>68</v>
      </c>
      <c r="C123" s="80" t="s">
        <v>108</v>
      </c>
      <c r="D123" s="85">
        <v>0.05</v>
      </c>
      <c r="E123" s="85">
        <v>0.05</v>
      </c>
      <c r="F123" s="85">
        <v>0.05</v>
      </c>
      <c r="G123" s="85">
        <v>0.05</v>
      </c>
      <c r="H123" s="85">
        <v>0.05</v>
      </c>
      <c r="I123" s="85">
        <v>0.05</v>
      </c>
      <c r="J123" s="85">
        <v>0.05</v>
      </c>
      <c r="K123" s="85">
        <v>0.05</v>
      </c>
      <c r="L123" s="85">
        <v>0.05</v>
      </c>
      <c r="M123" s="85">
        <v>0.05</v>
      </c>
      <c r="N123" s="85">
        <v>0.05</v>
      </c>
      <c r="O123" s="85">
        <v>0.05</v>
      </c>
      <c r="P123" s="85">
        <v>0.05</v>
      </c>
      <c r="Q123" s="85">
        <v>0.05</v>
      </c>
    </row>
    <row r="124" spans="1:17" x14ac:dyDescent="0.3">
      <c r="A124" s="80" t="s">
        <v>72</v>
      </c>
      <c r="B124" s="80" t="s">
        <v>67</v>
      </c>
      <c r="C124" s="80" t="s">
        <v>108</v>
      </c>
      <c r="D124" s="85">
        <v>0.25</v>
      </c>
      <c r="E124" s="85">
        <v>0.25</v>
      </c>
      <c r="F124" s="85">
        <v>0.25</v>
      </c>
      <c r="G124" s="85">
        <v>0.25</v>
      </c>
      <c r="H124" s="85">
        <v>0.25</v>
      </c>
      <c r="I124" s="85">
        <v>0.25</v>
      </c>
      <c r="J124" s="85">
        <v>0.25</v>
      </c>
      <c r="K124" s="85">
        <v>0.25</v>
      </c>
      <c r="L124" s="85">
        <v>0.25</v>
      </c>
      <c r="M124" s="85">
        <v>0.25</v>
      </c>
      <c r="N124" s="85">
        <v>0.25</v>
      </c>
      <c r="O124" s="85">
        <v>0.25</v>
      </c>
      <c r="P124" s="85">
        <v>0.25</v>
      </c>
      <c r="Q124" s="85">
        <v>0.25</v>
      </c>
    </row>
    <row r="125" spans="1:17" x14ac:dyDescent="0.3">
      <c r="A125" s="80" t="s">
        <v>72</v>
      </c>
      <c r="B125" s="80" t="s">
        <v>68</v>
      </c>
      <c r="C125" s="80" t="s">
        <v>108</v>
      </c>
      <c r="D125" s="85">
        <v>0.25</v>
      </c>
      <c r="E125" s="85">
        <v>0.25</v>
      </c>
      <c r="F125" s="85">
        <v>0.25</v>
      </c>
      <c r="G125" s="85">
        <v>0.25</v>
      </c>
      <c r="H125" s="85">
        <v>0.25</v>
      </c>
      <c r="I125" s="85">
        <v>0.25</v>
      </c>
      <c r="J125" s="85">
        <v>0.25</v>
      </c>
      <c r="K125" s="85">
        <v>0.25</v>
      </c>
      <c r="L125" s="85">
        <v>0.25</v>
      </c>
      <c r="M125" s="85">
        <v>0.25</v>
      </c>
      <c r="N125" s="85">
        <v>0.25</v>
      </c>
      <c r="O125" s="85">
        <v>0.25</v>
      </c>
      <c r="P125" s="85">
        <v>0.25</v>
      </c>
      <c r="Q125" s="85">
        <v>0.25</v>
      </c>
    </row>
    <row r="126" spans="1:17" x14ac:dyDescent="0.3">
      <c r="A126" s="80" t="s">
        <v>15</v>
      </c>
      <c r="B126" s="80" t="s">
        <v>67</v>
      </c>
      <c r="C126" s="80" t="s">
        <v>108</v>
      </c>
      <c r="D126" s="85">
        <v>0.1</v>
      </c>
      <c r="E126" s="85">
        <v>0.1</v>
      </c>
      <c r="F126" s="85">
        <v>0.1</v>
      </c>
      <c r="G126" s="85">
        <v>0.1</v>
      </c>
      <c r="H126" s="85">
        <v>0.1</v>
      </c>
      <c r="I126" s="85">
        <v>0.1</v>
      </c>
      <c r="J126" s="85">
        <v>0.1</v>
      </c>
      <c r="K126" s="85">
        <v>0.1</v>
      </c>
      <c r="L126" s="85">
        <v>0.1</v>
      </c>
      <c r="M126" s="85">
        <v>0.1</v>
      </c>
      <c r="N126" s="85">
        <v>0.1</v>
      </c>
      <c r="O126" s="85">
        <v>0.1</v>
      </c>
      <c r="P126" s="85">
        <v>0.1</v>
      </c>
      <c r="Q126" s="85">
        <v>0.1</v>
      </c>
    </row>
    <row r="127" spans="1:17" x14ac:dyDescent="0.3">
      <c r="A127" s="80" t="s">
        <v>16</v>
      </c>
      <c r="B127" s="80" t="s">
        <v>67</v>
      </c>
      <c r="C127" s="80" t="s">
        <v>108</v>
      </c>
      <c r="D127" s="85">
        <v>0.25</v>
      </c>
      <c r="E127" s="85">
        <v>0.25</v>
      </c>
      <c r="F127" s="85">
        <v>0.25</v>
      </c>
      <c r="G127" s="85">
        <v>0.25</v>
      </c>
      <c r="H127" s="85">
        <v>0.25</v>
      </c>
      <c r="I127" s="85">
        <v>0.25</v>
      </c>
      <c r="J127" s="85">
        <v>0.25</v>
      </c>
      <c r="K127" s="85">
        <v>0.25</v>
      </c>
      <c r="L127" s="85">
        <v>0.25</v>
      </c>
      <c r="M127" s="85">
        <v>0.25</v>
      </c>
      <c r="N127" s="85">
        <v>0.25</v>
      </c>
      <c r="O127" s="85">
        <v>0.25</v>
      </c>
      <c r="P127" s="85">
        <v>0.25</v>
      </c>
      <c r="Q127" s="85">
        <v>0.25</v>
      </c>
    </row>
    <row r="128" spans="1:17" x14ac:dyDescent="0.3">
      <c r="A128" s="80" t="s">
        <v>17</v>
      </c>
      <c r="B128" s="80" t="s">
        <v>67</v>
      </c>
      <c r="C128" s="80" t="s">
        <v>108</v>
      </c>
      <c r="D128" s="85">
        <v>0.1</v>
      </c>
      <c r="E128" s="85">
        <v>0.1</v>
      </c>
      <c r="F128" s="85">
        <v>0.1</v>
      </c>
      <c r="G128" s="85">
        <v>0.1</v>
      </c>
      <c r="H128" s="85">
        <v>0.1</v>
      </c>
      <c r="I128" s="85">
        <v>0.1</v>
      </c>
      <c r="J128" s="85">
        <v>0.1</v>
      </c>
      <c r="K128" s="85">
        <v>0.1</v>
      </c>
      <c r="L128" s="85">
        <v>0.1</v>
      </c>
      <c r="M128" s="85">
        <v>0.1</v>
      </c>
      <c r="N128" s="85">
        <v>0.1</v>
      </c>
      <c r="O128" s="85">
        <v>0.1</v>
      </c>
      <c r="P128" s="85">
        <v>0.1</v>
      </c>
      <c r="Q128" s="85">
        <v>0.1</v>
      </c>
    </row>
    <row r="129" spans="1:17" x14ac:dyDescent="0.3">
      <c r="A129" s="80" t="s">
        <v>18</v>
      </c>
      <c r="B129" s="80" t="s">
        <v>67</v>
      </c>
      <c r="C129" s="80" t="s">
        <v>108</v>
      </c>
      <c r="D129" s="85">
        <v>0.25</v>
      </c>
      <c r="E129" s="85">
        <v>0.25</v>
      </c>
      <c r="F129" s="85">
        <v>0.25</v>
      </c>
      <c r="G129" s="85">
        <v>0.25</v>
      </c>
      <c r="H129" s="85">
        <v>0.25</v>
      </c>
      <c r="I129" s="85">
        <v>0.25</v>
      </c>
      <c r="J129" s="85">
        <v>0.25</v>
      </c>
      <c r="K129" s="85">
        <v>0.25</v>
      </c>
      <c r="L129" s="85">
        <v>0.25</v>
      </c>
      <c r="M129" s="85">
        <v>0.25</v>
      </c>
      <c r="N129" s="85">
        <v>0.25</v>
      </c>
      <c r="O129" s="85">
        <v>0.25</v>
      </c>
      <c r="P129" s="85">
        <v>0.25</v>
      </c>
      <c r="Q129" s="85">
        <v>0.25</v>
      </c>
    </row>
    <row r="130" spans="1:17" x14ac:dyDescent="0.3">
      <c r="A130" s="80" t="s">
        <v>19</v>
      </c>
      <c r="B130" s="80" t="s">
        <v>67</v>
      </c>
      <c r="C130" s="80" t="s">
        <v>108</v>
      </c>
      <c r="D130" s="85">
        <v>0.1</v>
      </c>
      <c r="E130" s="85">
        <v>0.1</v>
      </c>
      <c r="F130" s="85">
        <v>0.1</v>
      </c>
      <c r="G130" s="85">
        <v>0.1</v>
      </c>
      <c r="H130" s="85">
        <v>0.1</v>
      </c>
      <c r="I130" s="85">
        <v>0.1</v>
      </c>
      <c r="J130" s="85">
        <v>0.1</v>
      </c>
      <c r="K130" s="85">
        <v>0.1</v>
      </c>
      <c r="L130" s="85">
        <v>0.1</v>
      </c>
      <c r="M130" s="85">
        <v>0.1</v>
      </c>
      <c r="N130" s="85">
        <v>0.1</v>
      </c>
      <c r="O130" s="85">
        <v>0.1</v>
      </c>
      <c r="P130" s="85">
        <v>0.1</v>
      </c>
      <c r="Q130" s="85">
        <v>0.1</v>
      </c>
    </row>
    <row r="131" spans="1:17" x14ac:dyDescent="0.3">
      <c r="A131" s="80" t="s">
        <v>20</v>
      </c>
      <c r="B131" s="80" t="s">
        <v>67</v>
      </c>
      <c r="C131" s="80" t="s">
        <v>108</v>
      </c>
      <c r="D131" s="85">
        <v>0.25</v>
      </c>
      <c r="E131" s="85">
        <v>0.25</v>
      </c>
      <c r="F131" s="85">
        <v>0.25</v>
      </c>
      <c r="G131" s="85">
        <v>0.25</v>
      </c>
      <c r="H131" s="85">
        <v>0.25</v>
      </c>
      <c r="I131" s="85">
        <v>0.25</v>
      </c>
      <c r="J131" s="85">
        <v>0.25</v>
      </c>
      <c r="K131" s="85">
        <v>0.25</v>
      </c>
      <c r="L131" s="85">
        <v>0.25</v>
      </c>
      <c r="M131" s="85">
        <v>0.25</v>
      </c>
      <c r="N131" s="85">
        <v>0.25</v>
      </c>
      <c r="O131" s="85">
        <v>0.25</v>
      </c>
      <c r="P131" s="85">
        <v>0.25</v>
      </c>
      <c r="Q131" s="85">
        <v>0.25</v>
      </c>
    </row>
    <row r="132" spans="1:17" x14ac:dyDescent="0.3">
      <c r="A132" s="80" t="s">
        <v>15</v>
      </c>
      <c r="B132" s="80" t="s">
        <v>68</v>
      </c>
      <c r="C132" s="80" t="s">
        <v>108</v>
      </c>
      <c r="D132" s="85">
        <v>0.1</v>
      </c>
      <c r="E132" s="85">
        <v>0.1</v>
      </c>
      <c r="F132" s="85">
        <v>0.1</v>
      </c>
      <c r="G132" s="85">
        <v>0.1</v>
      </c>
      <c r="H132" s="85">
        <v>0.1</v>
      </c>
      <c r="I132" s="85">
        <v>0.1</v>
      </c>
      <c r="J132" s="85">
        <v>0.1</v>
      </c>
      <c r="K132" s="85">
        <v>0.1</v>
      </c>
      <c r="L132" s="85">
        <v>0.1</v>
      </c>
      <c r="M132" s="85">
        <v>0.1</v>
      </c>
      <c r="N132" s="85">
        <v>0.1</v>
      </c>
      <c r="O132" s="85">
        <v>0.1</v>
      </c>
      <c r="P132" s="85">
        <v>0.1</v>
      </c>
      <c r="Q132" s="85">
        <v>0.1</v>
      </c>
    </row>
    <row r="133" spans="1:17" x14ac:dyDescent="0.3">
      <c r="A133" s="80" t="s">
        <v>16</v>
      </c>
      <c r="B133" s="80" t="s">
        <v>68</v>
      </c>
      <c r="C133" s="80" t="s">
        <v>108</v>
      </c>
      <c r="D133" s="85">
        <v>0.05</v>
      </c>
      <c r="E133" s="85">
        <v>0.05</v>
      </c>
      <c r="F133" s="85">
        <v>0.05</v>
      </c>
      <c r="G133" s="85">
        <v>0.05</v>
      </c>
      <c r="H133" s="85">
        <v>0.05</v>
      </c>
      <c r="I133" s="85">
        <v>0.05</v>
      </c>
      <c r="J133" s="85">
        <v>0.05</v>
      </c>
      <c r="K133" s="85">
        <v>0.05</v>
      </c>
      <c r="L133" s="85">
        <v>0.05</v>
      </c>
      <c r="M133" s="85">
        <v>0.05</v>
      </c>
      <c r="N133" s="85">
        <v>0.05</v>
      </c>
      <c r="O133" s="85">
        <v>0.05</v>
      </c>
      <c r="P133" s="85">
        <v>0.05</v>
      </c>
      <c r="Q133" s="85">
        <v>0.05</v>
      </c>
    </row>
    <row r="134" spans="1:17" x14ac:dyDescent="0.3">
      <c r="A134" s="80" t="s">
        <v>17</v>
      </c>
      <c r="B134" s="80" t="s">
        <v>68</v>
      </c>
      <c r="C134" s="80" t="s">
        <v>108</v>
      </c>
      <c r="D134" s="85">
        <v>0.1</v>
      </c>
      <c r="E134" s="85">
        <v>0.1</v>
      </c>
      <c r="F134" s="85">
        <v>0.1</v>
      </c>
      <c r="G134" s="85">
        <v>0.1</v>
      </c>
      <c r="H134" s="85">
        <v>0.1</v>
      </c>
      <c r="I134" s="85">
        <v>0.1</v>
      </c>
      <c r="J134" s="85">
        <v>0.1</v>
      </c>
      <c r="K134" s="85">
        <v>0.1</v>
      </c>
      <c r="L134" s="85">
        <v>0.1</v>
      </c>
      <c r="M134" s="85">
        <v>0.1</v>
      </c>
      <c r="N134" s="85">
        <v>0.1</v>
      </c>
      <c r="O134" s="85">
        <v>0.1</v>
      </c>
      <c r="P134" s="85">
        <v>0.1</v>
      </c>
      <c r="Q134" s="85">
        <v>0.1</v>
      </c>
    </row>
    <row r="135" spans="1:17" x14ac:dyDescent="0.3">
      <c r="A135" s="80" t="s">
        <v>18</v>
      </c>
      <c r="B135" s="80" t="s">
        <v>68</v>
      </c>
      <c r="C135" s="80" t="s">
        <v>108</v>
      </c>
      <c r="D135" s="85">
        <v>0.05</v>
      </c>
      <c r="E135" s="85">
        <v>0.05</v>
      </c>
      <c r="F135" s="85">
        <v>0.05</v>
      </c>
      <c r="G135" s="85">
        <v>0.05</v>
      </c>
      <c r="H135" s="85">
        <v>0.05</v>
      </c>
      <c r="I135" s="85">
        <v>0.05</v>
      </c>
      <c r="J135" s="85">
        <v>0.05</v>
      </c>
      <c r="K135" s="85">
        <v>0.05</v>
      </c>
      <c r="L135" s="85">
        <v>0.05</v>
      </c>
      <c r="M135" s="85">
        <v>0.05</v>
      </c>
      <c r="N135" s="85">
        <v>0.05</v>
      </c>
      <c r="O135" s="85">
        <v>0.05</v>
      </c>
      <c r="P135" s="85">
        <v>0.05</v>
      </c>
      <c r="Q135" s="85">
        <v>0.05</v>
      </c>
    </row>
    <row r="136" spans="1:17" x14ac:dyDescent="0.3">
      <c r="A136" s="80" t="s">
        <v>19</v>
      </c>
      <c r="B136" s="80" t="s">
        <v>68</v>
      </c>
      <c r="C136" s="80" t="s">
        <v>108</v>
      </c>
      <c r="D136" s="85">
        <v>0.1</v>
      </c>
      <c r="E136" s="85">
        <v>0.1</v>
      </c>
      <c r="F136" s="85">
        <v>0.1</v>
      </c>
      <c r="G136" s="85">
        <v>0.1</v>
      </c>
      <c r="H136" s="85">
        <v>0.1</v>
      </c>
      <c r="I136" s="85">
        <v>0.1</v>
      </c>
      <c r="J136" s="85">
        <v>0.1</v>
      </c>
      <c r="K136" s="85">
        <v>0.1</v>
      </c>
      <c r="L136" s="85">
        <v>0.1</v>
      </c>
      <c r="M136" s="85">
        <v>0.1</v>
      </c>
      <c r="N136" s="85">
        <v>0.1</v>
      </c>
      <c r="O136" s="85">
        <v>0.1</v>
      </c>
      <c r="P136" s="85">
        <v>0.1</v>
      </c>
      <c r="Q136" s="85">
        <v>0.1</v>
      </c>
    </row>
    <row r="137" spans="1:17" x14ac:dyDescent="0.3">
      <c r="A137" s="80" t="s">
        <v>20</v>
      </c>
      <c r="B137" s="80" t="s">
        <v>68</v>
      </c>
      <c r="C137" s="80" t="s">
        <v>108</v>
      </c>
      <c r="D137" s="85">
        <v>0.25</v>
      </c>
      <c r="E137" s="85">
        <v>0.25</v>
      </c>
      <c r="F137" s="85">
        <v>0.25</v>
      </c>
      <c r="G137" s="85">
        <v>0.25</v>
      </c>
      <c r="H137" s="85">
        <v>0.25</v>
      </c>
      <c r="I137" s="85">
        <v>0.25</v>
      </c>
      <c r="J137" s="85">
        <v>0.25</v>
      </c>
      <c r="K137" s="85">
        <v>0.25</v>
      </c>
      <c r="L137" s="85">
        <v>0.25</v>
      </c>
      <c r="M137" s="85">
        <v>0.25</v>
      </c>
      <c r="N137" s="85">
        <v>0.25</v>
      </c>
      <c r="O137" s="85">
        <v>0.25</v>
      </c>
      <c r="P137" s="85">
        <v>0.25</v>
      </c>
      <c r="Q137" s="85">
        <v>0.25</v>
      </c>
    </row>
    <row r="138" spans="1:17" x14ac:dyDescent="0.3">
      <c r="A138" s="80" t="s">
        <v>127</v>
      </c>
      <c r="B138" s="80" t="s">
        <v>67</v>
      </c>
      <c r="C138" s="80" t="s">
        <v>108</v>
      </c>
      <c r="D138" s="85">
        <v>0.25</v>
      </c>
      <c r="E138" s="85">
        <v>0.25</v>
      </c>
      <c r="F138" s="85">
        <v>0.25</v>
      </c>
      <c r="G138" s="85">
        <v>0.25</v>
      </c>
      <c r="H138" s="85">
        <v>0.25</v>
      </c>
      <c r="I138" s="85">
        <v>0.25</v>
      </c>
      <c r="J138" s="85">
        <v>0.25</v>
      </c>
      <c r="K138" s="85">
        <v>0.25</v>
      </c>
      <c r="L138" s="85">
        <v>0.25</v>
      </c>
      <c r="M138" s="85">
        <v>0.25</v>
      </c>
      <c r="N138" s="85">
        <v>0.25</v>
      </c>
      <c r="O138" s="85">
        <v>0.25</v>
      </c>
      <c r="P138" s="85">
        <v>0.25</v>
      </c>
      <c r="Q138" s="85">
        <v>0.25</v>
      </c>
    </row>
    <row r="139" spans="1:17" x14ac:dyDescent="0.3">
      <c r="A139" s="80" t="s">
        <v>127</v>
      </c>
      <c r="B139" s="80" t="s">
        <v>9</v>
      </c>
      <c r="C139" s="80" t="s">
        <v>108</v>
      </c>
      <c r="D139" s="85">
        <v>0.25</v>
      </c>
      <c r="E139" s="85">
        <v>0.25</v>
      </c>
      <c r="F139" s="85">
        <v>0.25</v>
      </c>
      <c r="G139" s="85">
        <v>0.25</v>
      </c>
      <c r="H139" s="85">
        <v>0.25</v>
      </c>
      <c r="I139" s="85">
        <v>0.25</v>
      </c>
      <c r="J139" s="85">
        <v>0.25</v>
      </c>
      <c r="K139" s="85">
        <v>0.25</v>
      </c>
      <c r="L139" s="85">
        <v>0.25</v>
      </c>
      <c r="M139" s="85">
        <v>0.25</v>
      </c>
      <c r="N139" s="85">
        <v>0.25</v>
      </c>
      <c r="O139" s="85">
        <v>0.25</v>
      </c>
      <c r="P139" s="85">
        <v>0.25</v>
      </c>
      <c r="Q139" s="85">
        <v>0.25</v>
      </c>
    </row>
    <row r="140" spans="1:17" x14ac:dyDescent="0.3">
      <c r="A140" s="80" t="s">
        <v>127</v>
      </c>
      <c r="B140" s="80" t="s">
        <v>68</v>
      </c>
      <c r="C140" s="80" t="s">
        <v>108</v>
      </c>
      <c r="D140" s="85">
        <v>0.25</v>
      </c>
      <c r="E140" s="85">
        <v>0.25</v>
      </c>
      <c r="F140" s="85">
        <v>0.25</v>
      </c>
      <c r="G140" s="85">
        <v>0.25</v>
      </c>
      <c r="H140" s="85">
        <v>0.25</v>
      </c>
      <c r="I140" s="85">
        <v>0.25</v>
      </c>
      <c r="J140" s="85">
        <v>0.25</v>
      </c>
      <c r="K140" s="85">
        <v>0.25</v>
      </c>
      <c r="L140" s="85">
        <v>0.25</v>
      </c>
      <c r="M140" s="85">
        <v>0.25</v>
      </c>
      <c r="N140" s="85">
        <v>0.25</v>
      </c>
      <c r="O140" s="85">
        <v>0.25</v>
      </c>
      <c r="P140" s="85">
        <v>0.25</v>
      </c>
      <c r="Q140" s="85">
        <v>0.25</v>
      </c>
    </row>
    <row r="141" spans="1:17" x14ac:dyDescent="0.3">
      <c r="A141" s="80" t="s">
        <v>127</v>
      </c>
      <c r="B141" s="80" t="s">
        <v>11</v>
      </c>
      <c r="C141" s="80" t="s">
        <v>108</v>
      </c>
      <c r="D141" s="85">
        <v>0.25</v>
      </c>
      <c r="E141" s="85">
        <v>0.25</v>
      </c>
      <c r="F141" s="85">
        <v>0.25</v>
      </c>
      <c r="G141" s="85">
        <v>0.25</v>
      </c>
      <c r="H141" s="85">
        <v>0.25</v>
      </c>
      <c r="I141" s="85">
        <v>0.25</v>
      </c>
      <c r="J141" s="85">
        <v>0.25</v>
      </c>
      <c r="K141" s="85">
        <v>0.25</v>
      </c>
      <c r="L141" s="85">
        <v>0.25</v>
      </c>
      <c r="M141" s="85">
        <v>0.25</v>
      </c>
      <c r="N141" s="85">
        <v>0.25</v>
      </c>
      <c r="O141" s="85">
        <v>0.25</v>
      </c>
      <c r="P141" s="85">
        <v>0.25</v>
      </c>
      <c r="Q141" s="85">
        <v>0.25</v>
      </c>
    </row>
    <row r="142" spans="1:17" ht="13.5" customHeight="1" x14ac:dyDescent="0.3">
      <c r="A142" s="80" t="s">
        <v>51</v>
      </c>
      <c r="B142" s="80" t="s">
        <v>9</v>
      </c>
      <c r="C142" s="80" t="s">
        <v>108</v>
      </c>
      <c r="D142" s="85">
        <v>0</v>
      </c>
      <c r="E142" s="85">
        <v>0.13607408145587219</v>
      </c>
      <c r="F142" s="85">
        <v>-0.21899921881035955</v>
      </c>
      <c r="G142" s="85">
        <v>-0.17144282708202274</v>
      </c>
      <c r="H142" s="85">
        <v>0</v>
      </c>
      <c r="I142" s="85">
        <v>0</v>
      </c>
      <c r="J142" s="85">
        <v>0</v>
      </c>
      <c r="K142" s="85">
        <v>0</v>
      </c>
      <c r="L142" s="85">
        <v>0</v>
      </c>
      <c r="M142" s="85">
        <v>0</v>
      </c>
      <c r="N142" s="85">
        <v>0</v>
      </c>
      <c r="O142" s="85">
        <v>0</v>
      </c>
      <c r="P142" s="85">
        <v>0</v>
      </c>
      <c r="Q142" s="85">
        <v>0</v>
      </c>
    </row>
    <row r="143" spans="1:17" x14ac:dyDescent="0.3">
      <c r="A143" s="80" t="s">
        <v>52</v>
      </c>
      <c r="B143" s="80" t="s">
        <v>9</v>
      </c>
      <c r="C143" s="80" t="s">
        <v>108</v>
      </c>
      <c r="D143" s="85">
        <v>0</v>
      </c>
      <c r="E143" s="85">
        <v>0.13607408145587219</v>
      </c>
      <c r="F143" s="85">
        <v>-0.21899921881035955</v>
      </c>
      <c r="G143" s="85">
        <v>-0.17144282708202274</v>
      </c>
      <c r="H143" s="85">
        <v>0</v>
      </c>
      <c r="I143" s="85">
        <v>0</v>
      </c>
      <c r="J143" s="85">
        <v>0</v>
      </c>
      <c r="K143" s="85">
        <v>0</v>
      </c>
      <c r="L143" s="85">
        <v>0</v>
      </c>
      <c r="M143" s="85">
        <v>0</v>
      </c>
      <c r="N143" s="85">
        <v>0</v>
      </c>
      <c r="O143" s="85">
        <v>0</v>
      </c>
      <c r="P143" s="85">
        <v>0</v>
      </c>
      <c r="Q143" s="85">
        <v>0</v>
      </c>
    </row>
    <row r="144" spans="1:17" x14ac:dyDescent="0.3">
      <c r="A144" s="80" t="s">
        <v>53</v>
      </c>
      <c r="B144" s="80" t="s">
        <v>9</v>
      </c>
      <c r="C144" s="80" t="s">
        <v>108</v>
      </c>
      <c r="D144" s="85">
        <v>0</v>
      </c>
      <c r="E144" s="85">
        <v>0.13607408145587219</v>
      </c>
      <c r="F144" s="85">
        <v>-0.21899921881035955</v>
      </c>
      <c r="G144" s="85">
        <v>-0.17144282708202274</v>
      </c>
      <c r="H144" s="85">
        <v>0</v>
      </c>
      <c r="I144" s="85">
        <v>0</v>
      </c>
      <c r="J144" s="85">
        <v>0</v>
      </c>
      <c r="K144" s="85">
        <v>0</v>
      </c>
      <c r="L144" s="85">
        <v>0</v>
      </c>
      <c r="M144" s="85">
        <v>0</v>
      </c>
      <c r="N144" s="85">
        <v>0</v>
      </c>
      <c r="O144" s="85">
        <v>0</v>
      </c>
      <c r="P144" s="85">
        <v>0</v>
      </c>
      <c r="Q144" s="85">
        <v>0</v>
      </c>
    </row>
    <row r="145" spans="1:17" x14ac:dyDescent="0.3">
      <c r="A145" s="80" t="s">
        <v>54</v>
      </c>
      <c r="B145" s="80" t="s">
        <v>9</v>
      </c>
      <c r="C145" s="80" t="s">
        <v>108</v>
      </c>
      <c r="D145" s="85">
        <v>0</v>
      </c>
      <c r="E145" s="85">
        <v>0.13607408145587219</v>
      </c>
      <c r="F145" s="85">
        <v>-0.21899921881035955</v>
      </c>
      <c r="G145" s="85">
        <v>-0.17144282708202274</v>
      </c>
      <c r="H145" s="85">
        <v>0</v>
      </c>
      <c r="I145" s="85">
        <v>0</v>
      </c>
      <c r="J145" s="85">
        <v>0</v>
      </c>
      <c r="K145" s="85">
        <v>0</v>
      </c>
      <c r="L145" s="85">
        <v>0</v>
      </c>
      <c r="M145" s="85">
        <v>0</v>
      </c>
      <c r="N145" s="85">
        <v>0</v>
      </c>
      <c r="O145" s="85">
        <v>0</v>
      </c>
      <c r="P145" s="85">
        <v>0</v>
      </c>
      <c r="Q145" s="85">
        <v>0</v>
      </c>
    </row>
    <row r="146" spans="1:17" x14ac:dyDescent="0.3">
      <c r="A146" s="80" t="s">
        <v>55</v>
      </c>
      <c r="B146" s="80" t="s">
        <v>9</v>
      </c>
      <c r="C146" s="80" t="s">
        <v>108</v>
      </c>
      <c r="D146" s="85">
        <v>0</v>
      </c>
      <c r="E146" s="85">
        <v>0.13607408145587219</v>
      </c>
      <c r="F146" s="85">
        <v>-0.21899921881035955</v>
      </c>
      <c r="G146" s="85">
        <v>-0.17144282708202274</v>
      </c>
      <c r="H146" s="85">
        <v>0</v>
      </c>
      <c r="I146" s="85">
        <v>0</v>
      </c>
      <c r="J146" s="85">
        <v>0</v>
      </c>
      <c r="K146" s="85">
        <v>0</v>
      </c>
      <c r="L146" s="85">
        <v>0</v>
      </c>
      <c r="M146" s="85">
        <v>0</v>
      </c>
      <c r="N146" s="85">
        <v>0</v>
      </c>
      <c r="O146" s="85">
        <v>0</v>
      </c>
      <c r="P146" s="85">
        <v>0</v>
      </c>
      <c r="Q146" s="85">
        <v>0</v>
      </c>
    </row>
    <row r="147" spans="1:17" x14ac:dyDescent="0.3">
      <c r="A147" s="80" t="s">
        <v>56</v>
      </c>
      <c r="B147" s="80" t="s">
        <v>9</v>
      </c>
      <c r="C147" s="80" t="s">
        <v>108</v>
      </c>
      <c r="D147" s="85">
        <v>0</v>
      </c>
      <c r="E147" s="85">
        <v>0.13607408145587219</v>
      </c>
      <c r="F147" s="85">
        <v>-0.21899921881035955</v>
      </c>
      <c r="G147" s="85">
        <v>-0.17144282708202274</v>
      </c>
      <c r="H147" s="85">
        <v>0</v>
      </c>
      <c r="I147" s="85">
        <v>0</v>
      </c>
      <c r="J147" s="85">
        <v>0</v>
      </c>
      <c r="K147" s="85">
        <v>0</v>
      </c>
      <c r="L147" s="85">
        <v>0</v>
      </c>
      <c r="M147" s="85">
        <v>0</v>
      </c>
      <c r="N147" s="85">
        <v>0</v>
      </c>
      <c r="O147" s="85">
        <v>0</v>
      </c>
      <c r="P147" s="85">
        <v>0</v>
      </c>
      <c r="Q147" s="85">
        <v>0</v>
      </c>
    </row>
    <row r="148" spans="1:17" x14ac:dyDescent="0.3">
      <c r="A148" s="80" t="s">
        <v>57</v>
      </c>
      <c r="B148" s="80" t="s">
        <v>9</v>
      </c>
      <c r="C148" s="80" t="s">
        <v>108</v>
      </c>
      <c r="D148" s="85">
        <v>0</v>
      </c>
      <c r="E148" s="85">
        <v>0.13607408145587219</v>
      </c>
      <c r="F148" s="85">
        <v>-0.21899921881035955</v>
      </c>
      <c r="G148" s="85">
        <v>-0.17144282708202274</v>
      </c>
      <c r="H148" s="85">
        <v>0</v>
      </c>
      <c r="I148" s="85">
        <v>0</v>
      </c>
      <c r="J148" s="85">
        <v>0</v>
      </c>
      <c r="K148" s="85">
        <v>0</v>
      </c>
      <c r="L148" s="85">
        <v>0</v>
      </c>
      <c r="M148" s="85">
        <v>0</v>
      </c>
      <c r="N148" s="85">
        <v>0</v>
      </c>
      <c r="O148" s="85">
        <v>0</v>
      </c>
      <c r="P148" s="85">
        <v>0</v>
      </c>
      <c r="Q148" s="85">
        <v>0</v>
      </c>
    </row>
    <row r="149" spans="1:17" x14ac:dyDescent="0.3">
      <c r="A149" s="80" t="s">
        <v>51</v>
      </c>
      <c r="B149" s="80" t="s">
        <v>11</v>
      </c>
      <c r="C149" s="80" t="s">
        <v>108</v>
      </c>
      <c r="D149" s="85">
        <v>0</v>
      </c>
      <c r="E149" s="85">
        <v>0.13607408145587219</v>
      </c>
      <c r="F149" s="85">
        <v>-0.21899921881035955</v>
      </c>
      <c r="G149" s="85">
        <v>-0.17144282708202274</v>
      </c>
      <c r="H149" s="85">
        <v>0</v>
      </c>
      <c r="I149" s="85">
        <v>0</v>
      </c>
      <c r="J149" s="85">
        <v>0</v>
      </c>
      <c r="K149" s="85">
        <v>0</v>
      </c>
      <c r="L149" s="85">
        <v>0</v>
      </c>
      <c r="M149" s="85">
        <v>0</v>
      </c>
      <c r="N149" s="85">
        <v>0</v>
      </c>
      <c r="O149" s="85">
        <v>0</v>
      </c>
      <c r="P149" s="85">
        <v>0</v>
      </c>
      <c r="Q149" s="85">
        <v>0</v>
      </c>
    </row>
    <row r="150" spans="1:17" x14ac:dyDescent="0.3">
      <c r="A150" s="80" t="s">
        <v>52</v>
      </c>
      <c r="B150" s="80" t="s">
        <v>11</v>
      </c>
      <c r="C150" s="80" t="s">
        <v>108</v>
      </c>
      <c r="D150" s="85">
        <v>0</v>
      </c>
      <c r="E150" s="85">
        <v>0.13607408145587219</v>
      </c>
      <c r="F150" s="85">
        <v>-0.21899921881035955</v>
      </c>
      <c r="G150" s="85">
        <v>-0.17144282708202274</v>
      </c>
      <c r="H150" s="85">
        <v>0</v>
      </c>
      <c r="I150" s="85">
        <v>0</v>
      </c>
      <c r="J150" s="85">
        <v>0</v>
      </c>
      <c r="K150" s="85">
        <v>0</v>
      </c>
      <c r="L150" s="85">
        <v>0</v>
      </c>
      <c r="M150" s="85">
        <v>0</v>
      </c>
      <c r="N150" s="85">
        <v>0</v>
      </c>
      <c r="O150" s="85">
        <v>0</v>
      </c>
      <c r="P150" s="85">
        <v>0</v>
      </c>
      <c r="Q150" s="85">
        <v>0</v>
      </c>
    </row>
    <row r="151" spans="1:17" x14ac:dyDescent="0.3">
      <c r="A151" s="80" t="s">
        <v>53</v>
      </c>
      <c r="B151" s="80" t="s">
        <v>11</v>
      </c>
      <c r="C151" s="80" t="s">
        <v>108</v>
      </c>
      <c r="D151" s="85">
        <v>0</v>
      </c>
      <c r="E151" s="85">
        <v>0.13607408145587219</v>
      </c>
      <c r="F151" s="85">
        <v>-0.21899921881035955</v>
      </c>
      <c r="G151" s="85">
        <v>-0.17144282708202274</v>
      </c>
      <c r="H151" s="85">
        <v>0</v>
      </c>
      <c r="I151" s="85">
        <v>0</v>
      </c>
      <c r="J151" s="85">
        <v>0</v>
      </c>
      <c r="K151" s="85">
        <v>0</v>
      </c>
      <c r="L151" s="85">
        <v>0</v>
      </c>
      <c r="M151" s="85">
        <v>0</v>
      </c>
      <c r="N151" s="85">
        <v>0</v>
      </c>
      <c r="O151" s="85">
        <v>0</v>
      </c>
      <c r="P151" s="85">
        <v>0</v>
      </c>
      <c r="Q151" s="85">
        <v>0</v>
      </c>
    </row>
    <row r="152" spans="1:17" x14ac:dyDescent="0.3">
      <c r="A152" s="80" t="s">
        <v>54</v>
      </c>
      <c r="B152" s="80" t="s">
        <v>11</v>
      </c>
      <c r="C152" s="80" t="s">
        <v>108</v>
      </c>
      <c r="D152" s="85">
        <v>0</v>
      </c>
      <c r="E152" s="85">
        <v>0.13607408145587219</v>
      </c>
      <c r="F152" s="85">
        <v>-0.21899921881035955</v>
      </c>
      <c r="G152" s="85">
        <v>-0.17144282708202274</v>
      </c>
      <c r="H152" s="85">
        <v>0</v>
      </c>
      <c r="I152" s="85">
        <v>0</v>
      </c>
      <c r="J152" s="85">
        <v>0</v>
      </c>
      <c r="K152" s="85">
        <v>0</v>
      </c>
      <c r="L152" s="85">
        <v>0</v>
      </c>
      <c r="M152" s="85">
        <v>0</v>
      </c>
      <c r="N152" s="85">
        <v>0</v>
      </c>
      <c r="O152" s="85">
        <v>0</v>
      </c>
      <c r="P152" s="85">
        <v>0</v>
      </c>
      <c r="Q152" s="85">
        <v>0</v>
      </c>
    </row>
    <row r="153" spans="1:17" x14ac:dyDescent="0.3">
      <c r="A153" s="80" t="s">
        <v>55</v>
      </c>
      <c r="B153" s="80" t="s">
        <v>11</v>
      </c>
      <c r="C153" s="80" t="s">
        <v>108</v>
      </c>
      <c r="D153" s="85">
        <v>0</v>
      </c>
      <c r="E153" s="85">
        <v>0.13607408145587219</v>
      </c>
      <c r="F153" s="85">
        <v>-0.21899921881035955</v>
      </c>
      <c r="G153" s="85">
        <v>-0.17144282708202274</v>
      </c>
      <c r="H153" s="85">
        <v>0</v>
      </c>
      <c r="I153" s="85">
        <v>0</v>
      </c>
      <c r="J153" s="85">
        <v>0</v>
      </c>
      <c r="K153" s="85">
        <v>0</v>
      </c>
      <c r="L153" s="85">
        <v>0</v>
      </c>
      <c r="M153" s="85">
        <v>0</v>
      </c>
      <c r="N153" s="85">
        <v>0</v>
      </c>
      <c r="O153" s="85">
        <v>0</v>
      </c>
      <c r="P153" s="85">
        <v>0</v>
      </c>
      <c r="Q153" s="85">
        <v>0</v>
      </c>
    </row>
    <row r="154" spans="1:17" x14ac:dyDescent="0.3">
      <c r="A154" s="80" t="s">
        <v>56</v>
      </c>
      <c r="B154" s="80" t="s">
        <v>11</v>
      </c>
      <c r="C154" s="80" t="s">
        <v>108</v>
      </c>
      <c r="D154" s="85">
        <v>0</v>
      </c>
      <c r="E154" s="85">
        <v>0.13607408145587219</v>
      </c>
      <c r="F154" s="85">
        <v>-0.21899921881035955</v>
      </c>
      <c r="G154" s="85">
        <v>-0.17144282708202274</v>
      </c>
      <c r="H154" s="85">
        <v>0</v>
      </c>
      <c r="I154" s="85">
        <v>0</v>
      </c>
      <c r="J154" s="85">
        <v>0</v>
      </c>
      <c r="K154" s="85">
        <v>0</v>
      </c>
      <c r="L154" s="85">
        <v>0</v>
      </c>
      <c r="M154" s="85">
        <v>0</v>
      </c>
      <c r="N154" s="85">
        <v>0</v>
      </c>
      <c r="O154" s="85">
        <v>0</v>
      </c>
      <c r="P154" s="85">
        <v>0</v>
      </c>
      <c r="Q154" s="85">
        <v>0</v>
      </c>
    </row>
    <row r="155" spans="1:17" x14ac:dyDescent="0.3">
      <c r="A155" s="80" t="s">
        <v>57</v>
      </c>
      <c r="B155" s="80" t="s">
        <v>11</v>
      </c>
      <c r="C155" s="80" t="s">
        <v>108</v>
      </c>
      <c r="D155" s="85">
        <v>0</v>
      </c>
      <c r="E155" s="85">
        <v>0.13607408145587219</v>
      </c>
      <c r="F155" s="85">
        <v>-0.21899921881035955</v>
      </c>
      <c r="G155" s="85">
        <v>-0.17144282708202274</v>
      </c>
      <c r="H155" s="85">
        <v>0</v>
      </c>
      <c r="I155" s="85">
        <v>0</v>
      </c>
      <c r="J155" s="85">
        <v>0</v>
      </c>
      <c r="K155" s="85">
        <v>0</v>
      </c>
      <c r="L155" s="85">
        <v>0</v>
      </c>
      <c r="M155" s="85">
        <v>0</v>
      </c>
      <c r="N155" s="85">
        <v>0</v>
      </c>
      <c r="O155" s="85">
        <v>0</v>
      </c>
      <c r="P155" s="85">
        <v>0</v>
      </c>
      <c r="Q155" s="85">
        <v>0</v>
      </c>
    </row>
    <row r="156" spans="1:17" hidden="1" x14ac:dyDescent="0.3">
      <c r="A156" s="80" t="s">
        <v>34</v>
      </c>
      <c r="B156" s="80" t="s">
        <v>67</v>
      </c>
      <c r="C156" s="80" t="s">
        <v>108</v>
      </c>
      <c r="D156" s="85">
        <v>0</v>
      </c>
      <c r="E156" s="85">
        <v>0</v>
      </c>
      <c r="F156" s="85">
        <v>0</v>
      </c>
      <c r="G156" s="85">
        <v>0</v>
      </c>
      <c r="H156" s="85">
        <v>0</v>
      </c>
      <c r="I156" s="85">
        <v>0</v>
      </c>
      <c r="J156" s="85">
        <v>0</v>
      </c>
      <c r="K156" s="85">
        <v>0</v>
      </c>
      <c r="L156" s="85">
        <v>0</v>
      </c>
      <c r="M156" s="85">
        <v>0</v>
      </c>
      <c r="N156" s="85">
        <v>0</v>
      </c>
      <c r="O156" s="85">
        <v>0</v>
      </c>
      <c r="P156" s="85">
        <v>0</v>
      </c>
      <c r="Q156" s="85">
        <v>0</v>
      </c>
    </row>
    <row r="157" spans="1:17" hidden="1" x14ac:dyDescent="0.3">
      <c r="A157" s="80" t="s">
        <v>34</v>
      </c>
      <c r="B157" s="80" t="s">
        <v>9</v>
      </c>
      <c r="C157" s="80" t="s">
        <v>108</v>
      </c>
      <c r="D157" s="85">
        <v>0</v>
      </c>
      <c r="E157" s="85">
        <v>0</v>
      </c>
      <c r="F157" s="85">
        <v>0</v>
      </c>
      <c r="G157" s="85">
        <v>0</v>
      </c>
      <c r="H157" s="85">
        <v>0</v>
      </c>
      <c r="I157" s="85">
        <v>0</v>
      </c>
      <c r="J157" s="85">
        <v>0</v>
      </c>
      <c r="K157" s="85">
        <v>0</v>
      </c>
      <c r="L157" s="85">
        <v>0</v>
      </c>
      <c r="M157" s="85">
        <v>0</v>
      </c>
      <c r="N157" s="85">
        <v>0</v>
      </c>
      <c r="O157" s="85">
        <v>0</v>
      </c>
      <c r="P157" s="85">
        <v>0</v>
      </c>
      <c r="Q157" s="85">
        <v>0</v>
      </c>
    </row>
    <row r="158" spans="1:17" hidden="1" x14ac:dyDescent="0.3">
      <c r="A158" s="80" t="s">
        <v>34</v>
      </c>
      <c r="B158" s="80" t="s">
        <v>68</v>
      </c>
      <c r="C158" s="80" t="s">
        <v>108</v>
      </c>
      <c r="D158" s="85">
        <v>0</v>
      </c>
      <c r="E158" s="85">
        <v>0</v>
      </c>
      <c r="F158" s="85">
        <v>0</v>
      </c>
      <c r="G158" s="85">
        <v>0</v>
      </c>
      <c r="H158" s="85">
        <v>0</v>
      </c>
      <c r="I158" s="85">
        <v>0</v>
      </c>
      <c r="J158" s="85">
        <v>0</v>
      </c>
      <c r="K158" s="85">
        <v>0</v>
      </c>
      <c r="L158" s="85">
        <v>0</v>
      </c>
      <c r="M158" s="85">
        <v>0</v>
      </c>
      <c r="N158" s="85">
        <v>0</v>
      </c>
      <c r="O158" s="85">
        <v>0</v>
      </c>
      <c r="P158" s="85">
        <v>0</v>
      </c>
      <c r="Q158" s="85">
        <v>0</v>
      </c>
    </row>
    <row r="159" spans="1:17" hidden="1" x14ac:dyDescent="0.3">
      <c r="A159" s="80" t="s">
        <v>34</v>
      </c>
      <c r="B159" s="80" t="s">
        <v>11</v>
      </c>
      <c r="C159" s="80" t="s">
        <v>108</v>
      </c>
      <c r="D159" s="85">
        <v>0</v>
      </c>
      <c r="E159" s="85">
        <v>0</v>
      </c>
      <c r="F159" s="85">
        <v>0</v>
      </c>
      <c r="G159" s="85">
        <v>0</v>
      </c>
      <c r="H159" s="85">
        <v>0</v>
      </c>
      <c r="I159" s="85">
        <v>0</v>
      </c>
      <c r="J159" s="85">
        <v>0</v>
      </c>
      <c r="K159" s="85">
        <v>0</v>
      </c>
      <c r="L159" s="85">
        <v>0</v>
      </c>
      <c r="M159" s="85">
        <v>0</v>
      </c>
      <c r="N159" s="85">
        <v>0</v>
      </c>
      <c r="O159" s="85">
        <v>0</v>
      </c>
      <c r="P159" s="85">
        <v>0</v>
      </c>
      <c r="Q159" s="85">
        <v>0</v>
      </c>
    </row>
    <row r="160" spans="1:17" hidden="1" x14ac:dyDescent="0.3">
      <c r="A160" s="80" t="s">
        <v>35</v>
      </c>
      <c r="B160" s="80" t="s">
        <v>67</v>
      </c>
      <c r="C160" s="80" t="s">
        <v>108</v>
      </c>
      <c r="D160" s="85">
        <v>0</v>
      </c>
      <c r="E160" s="85">
        <v>0</v>
      </c>
      <c r="F160" s="85">
        <v>0</v>
      </c>
      <c r="G160" s="85">
        <v>0</v>
      </c>
      <c r="H160" s="85">
        <v>0</v>
      </c>
      <c r="I160" s="85">
        <v>0</v>
      </c>
      <c r="J160" s="85">
        <v>0</v>
      </c>
      <c r="K160" s="85">
        <v>0</v>
      </c>
      <c r="L160" s="85">
        <v>0</v>
      </c>
      <c r="M160" s="85">
        <v>0</v>
      </c>
      <c r="N160" s="85">
        <v>0</v>
      </c>
      <c r="O160" s="85">
        <v>0</v>
      </c>
      <c r="P160" s="85">
        <v>0</v>
      </c>
      <c r="Q160" s="85">
        <v>0</v>
      </c>
    </row>
    <row r="161" spans="1:17" hidden="1" x14ac:dyDescent="0.3">
      <c r="A161" s="80" t="s">
        <v>35</v>
      </c>
      <c r="B161" s="80" t="s">
        <v>9</v>
      </c>
      <c r="C161" s="80" t="s">
        <v>108</v>
      </c>
      <c r="D161" s="85">
        <v>0</v>
      </c>
      <c r="E161" s="85">
        <v>0</v>
      </c>
      <c r="F161" s="85">
        <v>0</v>
      </c>
      <c r="G161" s="85">
        <v>0</v>
      </c>
      <c r="H161" s="85">
        <v>0</v>
      </c>
      <c r="I161" s="85">
        <v>0</v>
      </c>
      <c r="J161" s="85">
        <v>0</v>
      </c>
      <c r="K161" s="85">
        <v>0</v>
      </c>
      <c r="L161" s="85">
        <v>0</v>
      </c>
      <c r="M161" s="85">
        <v>0</v>
      </c>
      <c r="N161" s="85">
        <v>0</v>
      </c>
      <c r="O161" s="85">
        <v>0</v>
      </c>
      <c r="P161" s="85">
        <v>0</v>
      </c>
      <c r="Q161" s="85">
        <v>0</v>
      </c>
    </row>
    <row r="162" spans="1:17" hidden="1" x14ac:dyDescent="0.3">
      <c r="A162" s="80" t="s">
        <v>35</v>
      </c>
      <c r="B162" s="80" t="s">
        <v>68</v>
      </c>
      <c r="C162" s="80" t="s">
        <v>108</v>
      </c>
      <c r="D162" s="85">
        <v>0</v>
      </c>
      <c r="E162" s="85">
        <v>0</v>
      </c>
      <c r="F162" s="85">
        <v>0</v>
      </c>
      <c r="G162" s="85">
        <v>0</v>
      </c>
      <c r="H162" s="85">
        <v>0</v>
      </c>
      <c r="I162" s="85">
        <v>0</v>
      </c>
      <c r="J162" s="85">
        <v>0</v>
      </c>
      <c r="K162" s="85">
        <v>0</v>
      </c>
      <c r="L162" s="85">
        <v>0</v>
      </c>
      <c r="M162" s="85">
        <v>0</v>
      </c>
      <c r="N162" s="85">
        <v>0</v>
      </c>
      <c r="O162" s="85">
        <v>0</v>
      </c>
      <c r="P162" s="85">
        <v>0</v>
      </c>
      <c r="Q162" s="85">
        <v>0</v>
      </c>
    </row>
    <row r="163" spans="1:17" hidden="1" x14ac:dyDescent="0.3">
      <c r="A163" s="80" t="s">
        <v>35</v>
      </c>
      <c r="B163" s="80" t="s">
        <v>11</v>
      </c>
      <c r="C163" s="80" t="s">
        <v>108</v>
      </c>
      <c r="D163" s="85">
        <v>0</v>
      </c>
      <c r="E163" s="85">
        <v>0</v>
      </c>
      <c r="F163" s="85">
        <v>0</v>
      </c>
      <c r="G163" s="85">
        <v>0</v>
      </c>
      <c r="H163" s="85">
        <v>0</v>
      </c>
      <c r="I163" s="85">
        <v>0</v>
      </c>
      <c r="J163" s="85">
        <v>0</v>
      </c>
      <c r="K163" s="85">
        <v>0</v>
      </c>
      <c r="L163" s="85">
        <v>0</v>
      </c>
      <c r="M163" s="85">
        <v>0</v>
      </c>
      <c r="N163" s="85">
        <v>0</v>
      </c>
      <c r="O163" s="85">
        <v>0</v>
      </c>
      <c r="P163" s="85">
        <v>0</v>
      </c>
      <c r="Q163" s="85">
        <v>0</v>
      </c>
    </row>
    <row r="164" spans="1:17" hidden="1" x14ac:dyDescent="0.3">
      <c r="A164" s="80" t="s">
        <v>38</v>
      </c>
      <c r="B164" s="80" t="s">
        <v>67</v>
      </c>
      <c r="C164" s="80" t="s">
        <v>108</v>
      </c>
      <c r="D164" s="85">
        <v>0</v>
      </c>
      <c r="E164" s="85">
        <v>0</v>
      </c>
      <c r="F164" s="85">
        <v>0</v>
      </c>
      <c r="G164" s="85">
        <v>0</v>
      </c>
      <c r="H164" s="85">
        <v>0</v>
      </c>
      <c r="I164" s="85">
        <v>0</v>
      </c>
      <c r="J164" s="85">
        <v>0</v>
      </c>
      <c r="K164" s="85">
        <v>0</v>
      </c>
      <c r="L164" s="85">
        <v>0</v>
      </c>
      <c r="M164" s="85">
        <v>0</v>
      </c>
      <c r="N164" s="85">
        <v>0</v>
      </c>
      <c r="O164" s="85">
        <v>0</v>
      </c>
      <c r="P164" s="85">
        <v>0</v>
      </c>
      <c r="Q164" s="85">
        <v>0</v>
      </c>
    </row>
    <row r="165" spans="1:17" hidden="1" x14ac:dyDescent="0.3">
      <c r="A165" s="80" t="s">
        <v>38</v>
      </c>
      <c r="B165" s="80" t="s">
        <v>9</v>
      </c>
      <c r="C165" s="80" t="s">
        <v>108</v>
      </c>
      <c r="D165" s="85">
        <v>0</v>
      </c>
      <c r="E165" s="85">
        <v>0</v>
      </c>
      <c r="F165" s="85">
        <v>0</v>
      </c>
      <c r="G165" s="85">
        <v>0</v>
      </c>
      <c r="H165" s="85">
        <v>0</v>
      </c>
      <c r="I165" s="85">
        <v>0</v>
      </c>
      <c r="J165" s="85">
        <v>0</v>
      </c>
      <c r="K165" s="85">
        <v>0</v>
      </c>
      <c r="L165" s="85">
        <v>0</v>
      </c>
      <c r="M165" s="85">
        <v>0</v>
      </c>
      <c r="N165" s="85">
        <v>0</v>
      </c>
      <c r="O165" s="85">
        <v>0</v>
      </c>
      <c r="P165" s="85">
        <v>0</v>
      </c>
      <c r="Q165" s="85">
        <v>0</v>
      </c>
    </row>
    <row r="166" spans="1:17" hidden="1" x14ac:dyDescent="0.3">
      <c r="A166" s="80" t="s">
        <v>38</v>
      </c>
      <c r="B166" s="80" t="s">
        <v>68</v>
      </c>
      <c r="C166" s="80" t="s">
        <v>108</v>
      </c>
      <c r="D166" s="85">
        <v>0</v>
      </c>
      <c r="E166" s="85">
        <v>0</v>
      </c>
      <c r="F166" s="85">
        <v>0</v>
      </c>
      <c r="G166" s="85">
        <v>0</v>
      </c>
      <c r="H166" s="85">
        <v>0</v>
      </c>
      <c r="I166" s="85">
        <v>0</v>
      </c>
      <c r="J166" s="85">
        <v>0</v>
      </c>
      <c r="K166" s="85">
        <v>0</v>
      </c>
      <c r="L166" s="85">
        <v>0</v>
      </c>
      <c r="M166" s="85">
        <v>0</v>
      </c>
      <c r="N166" s="85">
        <v>0</v>
      </c>
      <c r="O166" s="85">
        <v>0</v>
      </c>
      <c r="P166" s="85">
        <v>0</v>
      </c>
      <c r="Q166" s="85">
        <v>0</v>
      </c>
    </row>
    <row r="167" spans="1:17" hidden="1" x14ac:dyDescent="0.3">
      <c r="A167" s="80" t="s">
        <v>38</v>
      </c>
      <c r="B167" s="80" t="s">
        <v>11</v>
      </c>
      <c r="C167" s="80" t="s">
        <v>108</v>
      </c>
      <c r="D167" s="85">
        <v>0</v>
      </c>
      <c r="E167" s="85">
        <v>0</v>
      </c>
      <c r="F167" s="85">
        <v>0</v>
      </c>
      <c r="G167" s="85">
        <v>0</v>
      </c>
      <c r="H167" s="85">
        <v>0</v>
      </c>
      <c r="I167" s="85">
        <v>0</v>
      </c>
      <c r="J167" s="85">
        <v>0</v>
      </c>
      <c r="K167" s="85">
        <v>0</v>
      </c>
      <c r="L167" s="85">
        <v>0</v>
      </c>
      <c r="M167" s="85">
        <v>0</v>
      </c>
      <c r="N167" s="85">
        <v>0</v>
      </c>
      <c r="O167" s="85">
        <v>0</v>
      </c>
      <c r="P167" s="85">
        <v>0</v>
      </c>
      <c r="Q167" s="85">
        <v>0</v>
      </c>
    </row>
    <row r="168" spans="1:17" x14ac:dyDescent="0.3">
      <c r="A168" s="80" t="s">
        <v>13</v>
      </c>
      <c r="B168" s="80" t="s">
        <v>69</v>
      </c>
      <c r="C168" s="80" t="s">
        <v>108</v>
      </c>
      <c r="D168" s="85">
        <v>0.02</v>
      </c>
      <c r="E168" s="85">
        <v>0.02</v>
      </c>
      <c r="F168" s="85">
        <v>0.02</v>
      </c>
      <c r="G168" s="85">
        <v>0.02</v>
      </c>
      <c r="H168" s="85">
        <v>0.02</v>
      </c>
      <c r="I168" s="85">
        <v>0.02</v>
      </c>
      <c r="J168" s="85">
        <v>0.02</v>
      </c>
      <c r="K168" s="85">
        <v>0.02</v>
      </c>
      <c r="L168" s="85">
        <v>0.02</v>
      </c>
      <c r="M168" s="85">
        <v>0.02</v>
      </c>
      <c r="N168" s="85">
        <v>0.02</v>
      </c>
      <c r="O168" s="85">
        <v>0.02</v>
      </c>
      <c r="P168" s="85">
        <v>0.02</v>
      </c>
      <c r="Q168" s="85">
        <v>0.02</v>
      </c>
    </row>
    <row r="169" spans="1:17" x14ac:dyDescent="0.3">
      <c r="A169" s="80" t="s">
        <v>14</v>
      </c>
      <c r="B169" s="80" t="s">
        <v>69</v>
      </c>
      <c r="C169" s="80" t="s">
        <v>108</v>
      </c>
      <c r="D169" s="85">
        <v>0.05</v>
      </c>
      <c r="E169" s="85">
        <v>0.05</v>
      </c>
      <c r="F169" s="85">
        <v>0.05</v>
      </c>
      <c r="G169" s="85">
        <v>0.05</v>
      </c>
      <c r="H169" s="85">
        <v>0.05</v>
      </c>
      <c r="I169" s="85">
        <v>0.05</v>
      </c>
      <c r="J169" s="85">
        <v>0.05</v>
      </c>
      <c r="K169" s="85">
        <v>0.05</v>
      </c>
      <c r="L169" s="85">
        <v>0.05</v>
      </c>
      <c r="M169" s="85">
        <v>0.05</v>
      </c>
      <c r="N169" s="85">
        <v>0.05</v>
      </c>
      <c r="O169" s="85">
        <v>0.05</v>
      </c>
      <c r="P169" s="85">
        <v>0.05</v>
      </c>
      <c r="Q169" s="85">
        <v>0.05</v>
      </c>
    </row>
    <row r="170" spans="1:17" x14ac:dyDescent="0.3">
      <c r="A170" s="80" t="s">
        <v>72</v>
      </c>
      <c r="B170" s="80" t="s">
        <v>69</v>
      </c>
      <c r="C170" s="80" t="s">
        <v>108</v>
      </c>
      <c r="D170" s="85">
        <v>0.25</v>
      </c>
      <c r="E170" s="85">
        <v>0.25</v>
      </c>
      <c r="F170" s="85">
        <v>0.25</v>
      </c>
      <c r="G170" s="85">
        <v>0.25</v>
      </c>
      <c r="H170" s="85">
        <v>0.25</v>
      </c>
      <c r="I170" s="85">
        <v>0.25</v>
      </c>
      <c r="J170" s="85">
        <v>0.25</v>
      </c>
      <c r="K170" s="85">
        <v>0.25</v>
      </c>
      <c r="L170" s="85">
        <v>0.25</v>
      </c>
      <c r="M170" s="85">
        <v>0.25</v>
      </c>
      <c r="N170" s="85">
        <v>0.25</v>
      </c>
      <c r="O170" s="85">
        <v>0.25</v>
      </c>
      <c r="P170" s="85">
        <v>0.25</v>
      </c>
      <c r="Q170" s="85">
        <v>0.25</v>
      </c>
    </row>
    <row r="171" spans="1:17" x14ac:dyDescent="0.3">
      <c r="A171" s="80" t="s">
        <v>15</v>
      </c>
      <c r="B171" s="80" t="s">
        <v>69</v>
      </c>
      <c r="C171" s="80" t="s">
        <v>108</v>
      </c>
      <c r="D171" s="85">
        <v>0.1</v>
      </c>
      <c r="E171" s="85">
        <v>0.1</v>
      </c>
      <c r="F171" s="85">
        <v>0.1</v>
      </c>
      <c r="G171" s="85">
        <v>0.1</v>
      </c>
      <c r="H171" s="85">
        <v>0.1</v>
      </c>
      <c r="I171" s="85">
        <v>0.1</v>
      </c>
      <c r="J171" s="85">
        <v>0.1</v>
      </c>
      <c r="K171" s="85">
        <v>0.1</v>
      </c>
      <c r="L171" s="85">
        <v>0.1</v>
      </c>
      <c r="M171" s="85">
        <v>0.1</v>
      </c>
      <c r="N171" s="85">
        <v>0.1</v>
      </c>
      <c r="O171" s="85">
        <v>0.1</v>
      </c>
      <c r="P171" s="85">
        <v>0.1</v>
      </c>
      <c r="Q171" s="85">
        <v>0.1</v>
      </c>
    </row>
    <row r="172" spans="1:17" x14ac:dyDescent="0.3">
      <c r="A172" s="80" t="s">
        <v>16</v>
      </c>
      <c r="B172" s="80" t="s">
        <v>69</v>
      </c>
      <c r="C172" s="80" t="s">
        <v>108</v>
      </c>
      <c r="D172" s="85">
        <v>0.25</v>
      </c>
      <c r="E172" s="85">
        <v>0.25</v>
      </c>
      <c r="F172" s="85">
        <v>0.25</v>
      </c>
      <c r="G172" s="85">
        <v>0.25</v>
      </c>
      <c r="H172" s="85">
        <v>0.25</v>
      </c>
      <c r="I172" s="85">
        <v>0.25</v>
      </c>
      <c r="J172" s="85">
        <v>0.25</v>
      </c>
      <c r="K172" s="85">
        <v>0.25</v>
      </c>
      <c r="L172" s="85">
        <v>0.25</v>
      </c>
      <c r="M172" s="85">
        <v>0.25</v>
      </c>
      <c r="N172" s="85">
        <v>0.25</v>
      </c>
      <c r="O172" s="85">
        <v>0.25</v>
      </c>
      <c r="P172" s="85">
        <v>0.25</v>
      </c>
      <c r="Q172" s="85">
        <v>0.25</v>
      </c>
    </row>
    <row r="173" spans="1:17" x14ac:dyDescent="0.3">
      <c r="A173" s="80" t="s">
        <v>17</v>
      </c>
      <c r="B173" s="80" t="s">
        <v>69</v>
      </c>
      <c r="C173" s="80" t="s">
        <v>108</v>
      </c>
      <c r="D173" s="85">
        <v>0.1</v>
      </c>
      <c r="E173" s="85">
        <v>0.1</v>
      </c>
      <c r="F173" s="85">
        <v>0.1</v>
      </c>
      <c r="G173" s="85">
        <v>0.1</v>
      </c>
      <c r="H173" s="85">
        <v>0.1</v>
      </c>
      <c r="I173" s="85">
        <v>0.1</v>
      </c>
      <c r="J173" s="85">
        <v>0.1</v>
      </c>
      <c r="K173" s="85">
        <v>0.1</v>
      </c>
      <c r="L173" s="85">
        <v>0.1</v>
      </c>
      <c r="M173" s="85">
        <v>0.1</v>
      </c>
      <c r="N173" s="85">
        <v>0.1</v>
      </c>
      <c r="O173" s="85">
        <v>0.1</v>
      </c>
      <c r="P173" s="85">
        <v>0.1</v>
      </c>
      <c r="Q173" s="85">
        <v>0.1</v>
      </c>
    </row>
    <row r="174" spans="1:17" x14ac:dyDescent="0.3">
      <c r="A174" s="80" t="s">
        <v>18</v>
      </c>
      <c r="B174" s="80" t="s">
        <v>69</v>
      </c>
      <c r="C174" s="80" t="s">
        <v>108</v>
      </c>
      <c r="D174" s="85">
        <v>0.25</v>
      </c>
      <c r="E174" s="85">
        <v>0.25</v>
      </c>
      <c r="F174" s="85">
        <v>0.25</v>
      </c>
      <c r="G174" s="85">
        <v>0.25</v>
      </c>
      <c r="H174" s="85">
        <v>0.25</v>
      </c>
      <c r="I174" s="85">
        <v>0.25</v>
      </c>
      <c r="J174" s="85">
        <v>0.25</v>
      </c>
      <c r="K174" s="85">
        <v>0.25</v>
      </c>
      <c r="L174" s="85">
        <v>0.25</v>
      </c>
      <c r="M174" s="85">
        <v>0.25</v>
      </c>
      <c r="N174" s="85">
        <v>0.25</v>
      </c>
      <c r="O174" s="85">
        <v>0.25</v>
      </c>
      <c r="P174" s="85">
        <v>0.25</v>
      </c>
      <c r="Q174" s="85">
        <v>0.25</v>
      </c>
    </row>
    <row r="175" spans="1:17" x14ac:dyDescent="0.3">
      <c r="A175" s="80" t="s">
        <v>19</v>
      </c>
      <c r="B175" s="80" t="s">
        <v>69</v>
      </c>
      <c r="C175" s="80" t="s">
        <v>108</v>
      </c>
      <c r="D175" s="85">
        <v>0.1</v>
      </c>
      <c r="E175" s="85">
        <v>0.1</v>
      </c>
      <c r="F175" s="85">
        <v>0.1</v>
      </c>
      <c r="G175" s="85">
        <v>0.1</v>
      </c>
      <c r="H175" s="85">
        <v>0.1</v>
      </c>
      <c r="I175" s="85">
        <v>0.1</v>
      </c>
      <c r="J175" s="85">
        <v>0.1</v>
      </c>
      <c r="K175" s="85">
        <v>0.1</v>
      </c>
      <c r="L175" s="85">
        <v>0.1</v>
      </c>
      <c r="M175" s="85">
        <v>0.1</v>
      </c>
      <c r="N175" s="85">
        <v>0.1</v>
      </c>
      <c r="O175" s="85">
        <v>0.1</v>
      </c>
      <c r="P175" s="85">
        <v>0.1</v>
      </c>
      <c r="Q175" s="85">
        <v>0.1</v>
      </c>
    </row>
    <row r="176" spans="1:17" x14ac:dyDescent="0.3">
      <c r="A176" s="80" t="s">
        <v>20</v>
      </c>
      <c r="B176" s="80" t="s">
        <v>69</v>
      </c>
      <c r="C176" s="80" t="s">
        <v>108</v>
      </c>
      <c r="D176" s="85">
        <v>0.25</v>
      </c>
      <c r="E176" s="85">
        <v>0.25</v>
      </c>
      <c r="F176" s="85">
        <v>0.25</v>
      </c>
      <c r="G176" s="85">
        <v>0.25</v>
      </c>
      <c r="H176" s="85">
        <v>0.25</v>
      </c>
      <c r="I176" s="85">
        <v>0.25</v>
      </c>
      <c r="J176" s="85">
        <v>0.25</v>
      </c>
      <c r="K176" s="85">
        <v>0.25</v>
      </c>
      <c r="L176" s="85">
        <v>0.25</v>
      </c>
      <c r="M176" s="85">
        <v>0.25</v>
      </c>
      <c r="N176" s="85">
        <v>0.25</v>
      </c>
      <c r="O176" s="85">
        <v>0.25</v>
      </c>
      <c r="P176" s="85">
        <v>0.25</v>
      </c>
      <c r="Q176" s="85">
        <v>0.25</v>
      </c>
    </row>
    <row r="177" spans="1:17" x14ac:dyDescent="0.3">
      <c r="A177" s="80" t="s">
        <v>127</v>
      </c>
      <c r="B177" s="80" t="s">
        <v>69</v>
      </c>
      <c r="C177" s="80" t="s">
        <v>108</v>
      </c>
      <c r="D177" s="85">
        <v>0.25</v>
      </c>
      <c r="E177" s="85">
        <v>0.25</v>
      </c>
      <c r="F177" s="85">
        <v>0.25</v>
      </c>
      <c r="G177" s="85">
        <v>0.25</v>
      </c>
      <c r="H177" s="85">
        <v>0.25</v>
      </c>
      <c r="I177" s="85">
        <v>0.25</v>
      </c>
      <c r="J177" s="85">
        <v>0.25</v>
      </c>
      <c r="K177" s="85">
        <v>0.25</v>
      </c>
      <c r="L177" s="85">
        <v>0.25</v>
      </c>
      <c r="M177" s="85">
        <v>0.25</v>
      </c>
      <c r="N177" s="85">
        <v>0.25</v>
      </c>
      <c r="O177" s="85">
        <v>0.25</v>
      </c>
      <c r="P177" s="85">
        <v>0.25</v>
      </c>
      <c r="Q177" s="85">
        <v>0.25</v>
      </c>
    </row>
    <row r="178" spans="1:17" hidden="1" x14ac:dyDescent="0.3">
      <c r="A178" s="80" t="s">
        <v>34</v>
      </c>
      <c r="B178" s="80" t="s">
        <v>69</v>
      </c>
      <c r="C178" s="80" t="s">
        <v>108</v>
      </c>
      <c r="D178" s="85">
        <v>0</v>
      </c>
      <c r="E178" s="85">
        <v>0</v>
      </c>
      <c r="F178" s="85">
        <v>0</v>
      </c>
      <c r="G178" s="85">
        <v>0</v>
      </c>
      <c r="H178" s="85">
        <v>0</v>
      </c>
      <c r="I178" s="85">
        <v>0</v>
      </c>
      <c r="J178" s="85">
        <v>0</v>
      </c>
      <c r="K178" s="85">
        <v>0</v>
      </c>
      <c r="L178" s="85">
        <v>0</v>
      </c>
      <c r="M178" s="85">
        <v>0</v>
      </c>
      <c r="N178" s="85">
        <v>0</v>
      </c>
      <c r="O178" s="85">
        <v>0</v>
      </c>
      <c r="P178" s="85">
        <v>0</v>
      </c>
      <c r="Q178" s="85">
        <v>0</v>
      </c>
    </row>
    <row r="179" spans="1:17" hidden="1" x14ac:dyDescent="0.3">
      <c r="A179" s="80" t="s">
        <v>35</v>
      </c>
      <c r="B179" s="80" t="s">
        <v>69</v>
      </c>
      <c r="C179" s="80" t="s">
        <v>108</v>
      </c>
      <c r="D179" s="85">
        <v>0</v>
      </c>
      <c r="E179" s="85">
        <v>0</v>
      </c>
      <c r="F179" s="85">
        <v>0</v>
      </c>
      <c r="G179" s="85">
        <v>0</v>
      </c>
      <c r="H179" s="85">
        <v>0</v>
      </c>
      <c r="I179" s="85">
        <v>0</v>
      </c>
      <c r="J179" s="85">
        <v>0</v>
      </c>
      <c r="K179" s="85">
        <v>0</v>
      </c>
      <c r="L179" s="85">
        <v>0</v>
      </c>
      <c r="M179" s="85">
        <v>0</v>
      </c>
      <c r="N179" s="85">
        <v>0</v>
      </c>
      <c r="O179" s="85">
        <v>0</v>
      </c>
      <c r="P179" s="85">
        <v>0</v>
      </c>
      <c r="Q179" s="85">
        <v>0</v>
      </c>
    </row>
    <row r="180" spans="1:17" hidden="1" x14ac:dyDescent="0.3">
      <c r="A180" s="80" t="s">
        <v>38</v>
      </c>
      <c r="B180" s="80" t="s">
        <v>69</v>
      </c>
      <c r="C180" s="80" t="s">
        <v>108</v>
      </c>
      <c r="D180" s="85">
        <v>0</v>
      </c>
      <c r="E180" s="85">
        <v>0</v>
      </c>
      <c r="F180" s="85">
        <v>0</v>
      </c>
      <c r="G180" s="85">
        <v>0</v>
      </c>
      <c r="H180" s="85">
        <v>0</v>
      </c>
      <c r="I180" s="85">
        <v>0</v>
      </c>
      <c r="J180" s="85">
        <v>0</v>
      </c>
      <c r="K180" s="85">
        <v>0</v>
      </c>
      <c r="L180" s="85">
        <v>0</v>
      </c>
      <c r="M180" s="85">
        <v>0</v>
      </c>
      <c r="N180" s="85">
        <v>0</v>
      </c>
      <c r="O180" s="85">
        <v>0</v>
      </c>
      <c r="P180" s="85">
        <v>0</v>
      </c>
      <c r="Q180" s="85">
        <v>0</v>
      </c>
    </row>
    <row r="181" spans="1:17" x14ac:dyDescent="0.3">
      <c r="A181" s="80" t="s">
        <v>13</v>
      </c>
      <c r="B181" s="80" t="s">
        <v>70</v>
      </c>
      <c r="C181" s="80" t="s">
        <v>108</v>
      </c>
      <c r="D181" s="85">
        <v>0.02</v>
      </c>
      <c r="E181" s="85">
        <v>0.02</v>
      </c>
      <c r="F181" s="85">
        <v>0.02</v>
      </c>
      <c r="G181" s="85">
        <v>0.02</v>
      </c>
      <c r="H181" s="85">
        <v>0.02</v>
      </c>
      <c r="I181" s="85">
        <v>0.02</v>
      </c>
      <c r="J181" s="85">
        <v>0.02</v>
      </c>
      <c r="K181" s="85">
        <v>0.02</v>
      </c>
      <c r="L181" s="85">
        <v>0.02</v>
      </c>
      <c r="M181" s="85">
        <v>0.02</v>
      </c>
      <c r="N181" s="85">
        <v>0.02</v>
      </c>
      <c r="O181" s="85">
        <v>0.02</v>
      </c>
      <c r="P181" s="85">
        <v>0.02</v>
      </c>
      <c r="Q181" s="85">
        <v>0.02</v>
      </c>
    </row>
    <row r="182" spans="1:17" x14ac:dyDescent="0.3">
      <c r="A182" s="80" t="s">
        <v>14</v>
      </c>
      <c r="B182" s="80" t="s">
        <v>70</v>
      </c>
      <c r="C182" s="80" t="s">
        <v>108</v>
      </c>
      <c r="D182" s="85">
        <v>0.05</v>
      </c>
      <c r="E182" s="85">
        <v>0.05</v>
      </c>
      <c r="F182" s="85">
        <v>0.05</v>
      </c>
      <c r="G182" s="85">
        <v>0.05</v>
      </c>
      <c r="H182" s="85">
        <v>0.05</v>
      </c>
      <c r="I182" s="85">
        <v>0.05</v>
      </c>
      <c r="J182" s="85">
        <v>0.05</v>
      </c>
      <c r="K182" s="85">
        <v>0.05</v>
      </c>
      <c r="L182" s="85">
        <v>0.05</v>
      </c>
      <c r="M182" s="85">
        <v>0.05</v>
      </c>
      <c r="N182" s="85">
        <v>0.05</v>
      </c>
      <c r="O182" s="85">
        <v>0.05</v>
      </c>
      <c r="P182" s="85">
        <v>0.05</v>
      </c>
      <c r="Q182" s="85">
        <v>0.05</v>
      </c>
    </row>
    <row r="183" spans="1:17" x14ac:dyDescent="0.3">
      <c r="A183" s="80" t="s">
        <v>72</v>
      </c>
      <c r="B183" s="80" t="s">
        <v>70</v>
      </c>
      <c r="C183" s="80" t="s">
        <v>108</v>
      </c>
      <c r="D183" s="85">
        <v>0.25</v>
      </c>
      <c r="E183" s="85">
        <v>0.25</v>
      </c>
      <c r="F183" s="85">
        <v>0.25</v>
      </c>
      <c r="G183" s="85">
        <v>0.25</v>
      </c>
      <c r="H183" s="85">
        <v>0.25</v>
      </c>
      <c r="I183" s="85">
        <v>0.25</v>
      </c>
      <c r="J183" s="85">
        <v>0.25</v>
      </c>
      <c r="K183" s="85">
        <v>0.25</v>
      </c>
      <c r="L183" s="85">
        <v>0.25</v>
      </c>
      <c r="M183" s="85">
        <v>0.25</v>
      </c>
      <c r="N183" s="85">
        <v>0.25</v>
      </c>
      <c r="O183" s="85">
        <v>0.25</v>
      </c>
      <c r="P183" s="85">
        <v>0.25</v>
      </c>
      <c r="Q183" s="85">
        <v>0.25</v>
      </c>
    </row>
    <row r="184" spans="1:17" x14ac:dyDescent="0.3">
      <c r="A184" s="80" t="s">
        <v>15</v>
      </c>
      <c r="B184" s="80" t="s">
        <v>70</v>
      </c>
      <c r="C184" s="80" t="s">
        <v>108</v>
      </c>
      <c r="D184" s="85">
        <v>0.1</v>
      </c>
      <c r="E184" s="85">
        <v>0.1</v>
      </c>
      <c r="F184" s="85">
        <v>0.1</v>
      </c>
      <c r="G184" s="85">
        <v>0.1</v>
      </c>
      <c r="H184" s="85">
        <v>0.1</v>
      </c>
      <c r="I184" s="85">
        <v>0.1</v>
      </c>
      <c r="J184" s="85">
        <v>0.1</v>
      </c>
      <c r="K184" s="85">
        <v>0.1</v>
      </c>
      <c r="L184" s="85">
        <v>0.1</v>
      </c>
      <c r="M184" s="85">
        <v>0.1</v>
      </c>
      <c r="N184" s="85">
        <v>0.1</v>
      </c>
      <c r="O184" s="85">
        <v>0.1</v>
      </c>
      <c r="P184" s="85">
        <v>0.1</v>
      </c>
      <c r="Q184" s="85">
        <v>0.1</v>
      </c>
    </row>
    <row r="185" spans="1:17" x14ac:dyDescent="0.3">
      <c r="A185" s="80" t="s">
        <v>16</v>
      </c>
      <c r="B185" s="80" t="s">
        <v>70</v>
      </c>
      <c r="C185" s="80" t="s">
        <v>108</v>
      </c>
      <c r="D185" s="85">
        <v>0.05</v>
      </c>
      <c r="E185" s="85">
        <v>0.05</v>
      </c>
      <c r="F185" s="85">
        <v>0.05</v>
      </c>
      <c r="G185" s="85">
        <v>0.05</v>
      </c>
      <c r="H185" s="85">
        <v>0.05</v>
      </c>
      <c r="I185" s="85">
        <v>0.05</v>
      </c>
      <c r="J185" s="85">
        <v>0.05</v>
      </c>
      <c r="K185" s="85">
        <v>0.05</v>
      </c>
      <c r="L185" s="85">
        <v>0.05</v>
      </c>
      <c r="M185" s="85">
        <v>0.05</v>
      </c>
      <c r="N185" s="85">
        <v>0.05</v>
      </c>
      <c r="O185" s="85">
        <v>0.05</v>
      </c>
      <c r="P185" s="85">
        <v>0.05</v>
      </c>
      <c r="Q185" s="85">
        <v>0.05</v>
      </c>
    </row>
    <row r="186" spans="1:17" x14ac:dyDescent="0.3">
      <c r="A186" s="80" t="s">
        <v>17</v>
      </c>
      <c r="B186" s="80" t="s">
        <v>70</v>
      </c>
      <c r="C186" s="80" t="s">
        <v>108</v>
      </c>
      <c r="D186" s="85">
        <v>0.1</v>
      </c>
      <c r="E186" s="85">
        <v>0.1</v>
      </c>
      <c r="F186" s="85">
        <v>0.1</v>
      </c>
      <c r="G186" s="85">
        <v>0.1</v>
      </c>
      <c r="H186" s="85">
        <v>0.1</v>
      </c>
      <c r="I186" s="85">
        <v>0.1</v>
      </c>
      <c r="J186" s="85">
        <v>0.1</v>
      </c>
      <c r="K186" s="85">
        <v>0.1</v>
      </c>
      <c r="L186" s="85">
        <v>0.1</v>
      </c>
      <c r="M186" s="85">
        <v>0.1</v>
      </c>
      <c r="N186" s="85">
        <v>0.1</v>
      </c>
      <c r="O186" s="85">
        <v>0.1</v>
      </c>
      <c r="P186" s="85">
        <v>0.1</v>
      </c>
      <c r="Q186" s="85">
        <v>0.1</v>
      </c>
    </row>
    <row r="187" spans="1:17" x14ac:dyDescent="0.3">
      <c r="A187" s="80" t="s">
        <v>18</v>
      </c>
      <c r="B187" s="80" t="s">
        <v>70</v>
      </c>
      <c r="C187" s="80" t="s">
        <v>108</v>
      </c>
      <c r="D187" s="85">
        <v>0.05</v>
      </c>
      <c r="E187" s="85">
        <v>0.05</v>
      </c>
      <c r="F187" s="85">
        <v>0.05</v>
      </c>
      <c r="G187" s="85">
        <v>0.05</v>
      </c>
      <c r="H187" s="85">
        <v>0.05</v>
      </c>
      <c r="I187" s="85">
        <v>0.05</v>
      </c>
      <c r="J187" s="85">
        <v>0.05</v>
      </c>
      <c r="K187" s="85">
        <v>0.05</v>
      </c>
      <c r="L187" s="85">
        <v>0.05</v>
      </c>
      <c r="M187" s="85">
        <v>0.05</v>
      </c>
      <c r="N187" s="85">
        <v>0.05</v>
      </c>
      <c r="O187" s="85">
        <v>0.05</v>
      </c>
      <c r="P187" s="85">
        <v>0.05</v>
      </c>
      <c r="Q187" s="85">
        <v>0.05</v>
      </c>
    </row>
    <row r="188" spans="1:17" x14ac:dyDescent="0.3">
      <c r="A188" s="80" t="s">
        <v>19</v>
      </c>
      <c r="B188" s="80" t="s">
        <v>70</v>
      </c>
      <c r="C188" s="80" t="s">
        <v>108</v>
      </c>
      <c r="D188" s="85">
        <v>0.1</v>
      </c>
      <c r="E188" s="85">
        <v>0.1</v>
      </c>
      <c r="F188" s="85">
        <v>0.1</v>
      </c>
      <c r="G188" s="85">
        <v>0.1</v>
      </c>
      <c r="H188" s="85">
        <v>0.1</v>
      </c>
      <c r="I188" s="85">
        <v>0.1</v>
      </c>
      <c r="J188" s="85">
        <v>0.1</v>
      </c>
      <c r="K188" s="85">
        <v>0.1</v>
      </c>
      <c r="L188" s="85">
        <v>0.1</v>
      </c>
      <c r="M188" s="85">
        <v>0.1</v>
      </c>
      <c r="N188" s="85">
        <v>0.1</v>
      </c>
      <c r="O188" s="85">
        <v>0.1</v>
      </c>
      <c r="P188" s="85">
        <v>0.1</v>
      </c>
      <c r="Q188" s="85">
        <v>0.1</v>
      </c>
    </row>
    <row r="189" spans="1:17" x14ac:dyDescent="0.3">
      <c r="A189" s="80" t="s">
        <v>20</v>
      </c>
      <c r="B189" s="80" t="s">
        <v>70</v>
      </c>
      <c r="C189" s="80" t="s">
        <v>108</v>
      </c>
      <c r="D189" s="85">
        <v>0.25</v>
      </c>
      <c r="E189" s="85">
        <v>0.25</v>
      </c>
      <c r="F189" s="85">
        <v>0.25</v>
      </c>
      <c r="G189" s="85">
        <v>0.25</v>
      </c>
      <c r="H189" s="85">
        <v>0.25</v>
      </c>
      <c r="I189" s="85">
        <v>0.25</v>
      </c>
      <c r="J189" s="85">
        <v>0.25</v>
      </c>
      <c r="K189" s="85">
        <v>0.25</v>
      </c>
      <c r="L189" s="85">
        <v>0.25</v>
      </c>
      <c r="M189" s="85">
        <v>0.25</v>
      </c>
      <c r="N189" s="85">
        <v>0.25</v>
      </c>
      <c r="O189" s="85">
        <v>0.25</v>
      </c>
      <c r="P189" s="85">
        <v>0.25</v>
      </c>
      <c r="Q189" s="85">
        <v>0.25</v>
      </c>
    </row>
    <row r="190" spans="1:17" x14ac:dyDescent="0.3">
      <c r="A190" s="80" t="s">
        <v>127</v>
      </c>
      <c r="B190" s="80" t="s">
        <v>70</v>
      </c>
      <c r="C190" s="80" t="s">
        <v>108</v>
      </c>
      <c r="D190" s="85">
        <v>0.25</v>
      </c>
      <c r="E190" s="85">
        <v>0.25</v>
      </c>
      <c r="F190" s="85">
        <v>0.25</v>
      </c>
      <c r="G190" s="85">
        <v>0.25</v>
      </c>
      <c r="H190" s="85">
        <v>0.25</v>
      </c>
      <c r="I190" s="85">
        <v>0.25</v>
      </c>
      <c r="J190" s="85">
        <v>0.25</v>
      </c>
      <c r="K190" s="85">
        <v>0.25</v>
      </c>
      <c r="L190" s="85">
        <v>0.25</v>
      </c>
      <c r="M190" s="85">
        <v>0.25</v>
      </c>
      <c r="N190" s="85">
        <v>0.25</v>
      </c>
      <c r="O190" s="85">
        <v>0.25</v>
      </c>
      <c r="P190" s="85">
        <v>0.25</v>
      </c>
      <c r="Q190" s="85">
        <v>0.25</v>
      </c>
    </row>
    <row r="191" spans="1:17" hidden="1" x14ac:dyDescent="0.3">
      <c r="A191" s="80" t="s">
        <v>34</v>
      </c>
      <c r="B191" s="80" t="s">
        <v>70</v>
      </c>
      <c r="C191" s="80" t="s">
        <v>108</v>
      </c>
      <c r="D191" s="85">
        <v>0</v>
      </c>
      <c r="E191" s="85">
        <v>0</v>
      </c>
      <c r="F191" s="85">
        <v>0</v>
      </c>
      <c r="G191" s="85">
        <v>0</v>
      </c>
      <c r="H191" s="85">
        <v>0</v>
      </c>
      <c r="I191" s="85">
        <v>0</v>
      </c>
      <c r="J191" s="85">
        <v>0</v>
      </c>
      <c r="K191" s="85">
        <v>0</v>
      </c>
      <c r="L191" s="85">
        <v>0</v>
      </c>
      <c r="M191" s="85">
        <v>0</v>
      </c>
      <c r="N191" s="85">
        <v>0</v>
      </c>
      <c r="O191" s="85">
        <v>0</v>
      </c>
      <c r="P191" s="85">
        <v>0</v>
      </c>
      <c r="Q191" s="85">
        <v>0</v>
      </c>
    </row>
    <row r="192" spans="1:17" hidden="1" x14ac:dyDescent="0.3">
      <c r="A192" s="80" t="s">
        <v>35</v>
      </c>
      <c r="B192" s="80" t="s">
        <v>70</v>
      </c>
      <c r="C192" s="80" t="s">
        <v>108</v>
      </c>
      <c r="D192" s="85">
        <v>0</v>
      </c>
      <c r="E192" s="85">
        <v>0</v>
      </c>
      <c r="F192" s="85">
        <v>0</v>
      </c>
      <c r="G192" s="85">
        <v>0</v>
      </c>
      <c r="H192" s="85">
        <v>0</v>
      </c>
      <c r="I192" s="85">
        <v>0</v>
      </c>
      <c r="J192" s="85">
        <v>0</v>
      </c>
      <c r="K192" s="85">
        <v>0</v>
      </c>
      <c r="L192" s="85">
        <v>0</v>
      </c>
      <c r="M192" s="85">
        <v>0</v>
      </c>
      <c r="N192" s="85">
        <v>0</v>
      </c>
      <c r="O192" s="85">
        <v>0</v>
      </c>
      <c r="P192" s="85">
        <v>0</v>
      </c>
      <c r="Q192" s="85">
        <v>0</v>
      </c>
    </row>
    <row r="193" spans="1:17" hidden="1" x14ac:dyDescent="0.3">
      <c r="A193" s="80" t="s">
        <v>38</v>
      </c>
      <c r="B193" s="80" t="s">
        <v>70</v>
      </c>
      <c r="C193" s="80" t="s">
        <v>108</v>
      </c>
      <c r="D193" s="85">
        <v>0</v>
      </c>
      <c r="E193" s="85">
        <v>0</v>
      </c>
      <c r="F193" s="85">
        <v>0</v>
      </c>
      <c r="G193" s="85">
        <v>0</v>
      </c>
      <c r="H193" s="85">
        <v>0</v>
      </c>
      <c r="I193" s="85">
        <v>0</v>
      </c>
      <c r="J193" s="85">
        <v>0</v>
      </c>
      <c r="K193" s="85">
        <v>0</v>
      </c>
      <c r="L193" s="85">
        <v>0</v>
      </c>
      <c r="M193" s="85">
        <v>0</v>
      </c>
      <c r="N193" s="85">
        <v>0</v>
      </c>
      <c r="O193" s="85">
        <v>0</v>
      </c>
      <c r="P193" s="85">
        <v>0</v>
      </c>
      <c r="Q193" s="85">
        <v>0</v>
      </c>
    </row>
    <row r="194" spans="1:17" x14ac:dyDescent="0.3">
      <c r="A194" s="80" t="s">
        <v>51</v>
      </c>
      <c r="B194" s="80" t="s">
        <v>70</v>
      </c>
      <c r="C194" s="80" t="s">
        <v>108</v>
      </c>
      <c r="D194" s="85">
        <v>0</v>
      </c>
      <c r="E194" s="85">
        <v>0.13607408145587219</v>
      </c>
      <c r="F194" s="85">
        <v>-0.21899921881035955</v>
      </c>
      <c r="G194" s="85">
        <v>-0.17144282708202274</v>
      </c>
      <c r="H194" s="85">
        <v>0</v>
      </c>
      <c r="I194" s="85">
        <v>0</v>
      </c>
      <c r="J194" s="85">
        <v>0</v>
      </c>
      <c r="K194" s="85">
        <v>0</v>
      </c>
      <c r="L194" s="85">
        <v>0</v>
      </c>
      <c r="M194" s="85">
        <v>0</v>
      </c>
      <c r="N194" s="85">
        <v>0</v>
      </c>
      <c r="O194" s="85">
        <v>0</v>
      </c>
      <c r="P194" s="85">
        <v>0</v>
      </c>
      <c r="Q194" s="85">
        <v>0</v>
      </c>
    </row>
    <row r="195" spans="1:17" x14ac:dyDescent="0.3">
      <c r="A195" s="80" t="s">
        <v>52</v>
      </c>
      <c r="B195" s="80" t="s">
        <v>70</v>
      </c>
      <c r="C195" s="80" t="s">
        <v>108</v>
      </c>
      <c r="D195" s="85">
        <v>0</v>
      </c>
      <c r="E195" s="85">
        <v>0.13607408145587219</v>
      </c>
      <c r="F195" s="85">
        <v>-0.21899921881035955</v>
      </c>
      <c r="G195" s="85">
        <v>-0.17144282708202274</v>
      </c>
      <c r="H195" s="85">
        <v>0</v>
      </c>
      <c r="I195" s="85">
        <v>0</v>
      </c>
      <c r="J195" s="85">
        <v>0</v>
      </c>
      <c r="K195" s="85">
        <v>0</v>
      </c>
      <c r="L195" s="85">
        <v>0</v>
      </c>
      <c r="M195" s="85">
        <v>0</v>
      </c>
      <c r="N195" s="85">
        <v>0</v>
      </c>
      <c r="O195" s="85">
        <v>0</v>
      </c>
      <c r="P195" s="85">
        <v>0</v>
      </c>
      <c r="Q195" s="85">
        <v>0</v>
      </c>
    </row>
    <row r="196" spans="1:17" x14ac:dyDescent="0.3">
      <c r="A196" s="80" t="s">
        <v>53</v>
      </c>
      <c r="B196" s="80" t="s">
        <v>70</v>
      </c>
      <c r="C196" s="80" t="s">
        <v>108</v>
      </c>
      <c r="D196" s="85">
        <v>0</v>
      </c>
      <c r="E196" s="85">
        <v>0.13607408145587219</v>
      </c>
      <c r="F196" s="85">
        <v>-0.21899921881035955</v>
      </c>
      <c r="G196" s="85">
        <v>-0.17144282708202274</v>
      </c>
      <c r="H196" s="85">
        <v>0</v>
      </c>
      <c r="I196" s="85">
        <v>0</v>
      </c>
      <c r="J196" s="85">
        <v>0</v>
      </c>
      <c r="K196" s="85">
        <v>0</v>
      </c>
      <c r="L196" s="85">
        <v>0</v>
      </c>
      <c r="M196" s="85">
        <v>0</v>
      </c>
      <c r="N196" s="85">
        <v>0</v>
      </c>
      <c r="O196" s="85">
        <v>0</v>
      </c>
      <c r="P196" s="85">
        <v>0</v>
      </c>
      <c r="Q196" s="85">
        <v>0</v>
      </c>
    </row>
    <row r="197" spans="1:17" x14ac:dyDescent="0.3">
      <c r="A197" s="80" t="s">
        <v>54</v>
      </c>
      <c r="B197" s="80" t="s">
        <v>70</v>
      </c>
      <c r="C197" s="80" t="s">
        <v>108</v>
      </c>
      <c r="D197" s="85">
        <v>0</v>
      </c>
      <c r="E197" s="85">
        <v>0.13607408145587219</v>
      </c>
      <c r="F197" s="85">
        <v>-0.21899921881035955</v>
      </c>
      <c r="G197" s="85">
        <v>-0.17144282708202274</v>
      </c>
      <c r="H197" s="85">
        <v>0</v>
      </c>
      <c r="I197" s="85">
        <v>0</v>
      </c>
      <c r="J197" s="85">
        <v>0</v>
      </c>
      <c r="K197" s="85">
        <v>0</v>
      </c>
      <c r="L197" s="85">
        <v>0</v>
      </c>
      <c r="M197" s="85">
        <v>0</v>
      </c>
      <c r="N197" s="85">
        <v>0</v>
      </c>
      <c r="O197" s="85">
        <v>0</v>
      </c>
      <c r="P197" s="85">
        <v>0</v>
      </c>
      <c r="Q197" s="85">
        <v>0</v>
      </c>
    </row>
    <row r="198" spans="1:17" x14ac:dyDescent="0.3">
      <c r="A198" s="80" t="s">
        <v>55</v>
      </c>
      <c r="B198" s="80" t="s">
        <v>70</v>
      </c>
      <c r="C198" s="80" t="s">
        <v>108</v>
      </c>
      <c r="D198" s="85">
        <v>0</v>
      </c>
      <c r="E198" s="85">
        <v>0.13607408145587219</v>
      </c>
      <c r="F198" s="85">
        <v>-0.21899921881035955</v>
      </c>
      <c r="G198" s="85">
        <v>-0.17144282708202274</v>
      </c>
      <c r="H198" s="85">
        <v>0</v>
      </c>
      <c r="I198" s="85">
        <v>0</v>
      </c>
      <c r="J198" s="85">
        <v>0</v>
      </c>
      <c r="K198" s="85">
        <v>0</v>
      </c>
      <c r="L198" s="85">
        <v>0</v>
      </c>
      <c r="M198" s="85">
        <v>0</v>
      </c>
      <c r="N198" s="85">
        <v>0</v>
      </c>
      <c r="O198" s="85">
        <v>0</v>
      </c>
      <c r="P198" s="85">
        <v>0</v>
      </c>
      <c r="Q198" s="85">
        <v>0</v>
      </c>
    </row>
    <row r="199" spans="1:17" x14ac:dyDescent="0.3">
      <c r="A199" s="80" t="s">
        <v>56</v>
      </c>
      <c r="B199" s="80" t="s">
        <v>70</v>
      </c>
      <c r="C199" s="80" t="s">
        <v>108</v>
      </c>
      <c r="D199" s="85">
        <v>0</v>
      </c>
      <c r="E199" s="85">
        <v>0.13607408145587219</v>
      </c>
      <c r="F199" s="85">
        <v>-0.21899921881035955</v>
      </c>
      <c r="G199" s="85">
        <v>-0.17144282708202274</v>
      </c>
      <c r="H199" s="85">
        <v>0</v>
      </c>
      <c r="I199" s="85">
        <v>0</v>
      </c>
      <c r="J199" s="85">
        <v>0</v>
      </c>
      <c r="K199" s="85">
        <v>0</v>
      </c>
      <c r="L199" s="85">
        <v>0</v>
      </c>
      <c r="M199" s="85">
        <v>0</v>
      </c>
      <c r="N199" s="85">
        <v>0</v>
      </c>
      <c r="O199" s="85">
        <v>0</v>
      </c>
      <c r="P199" s="85">
        <v>0</v>
      </c>
      <c r="Q199" s="85">
        <v>0</v>
      </c>
    </row>
    <row r="200" spans="1:17" x14ac:dyDescent="0.3">
      <c r="A200" s="80" t="s">
        <v>57</v>
      </c>
      <c r="B200" s="80" t="s">
        <v>70</v>
      </c>
      <c r="C200" s="80" t="s">
        <v>108</v>
      </c>
      <c r="D200" s="85">
        <v>0</v>
      </c>
      <c r="E200" s="85">
        <v>0.13607408145587219</v>
      </c>
      <c r="F200" s="85">
        <v>-0.21899921881035955</v>
      </c>
      <c r="G200" s="85">
        <v>-0.17144282708202274</v>
      </c>
      <c r="H200" s="85">
        <v>0</v>
      </c>
      <c r="I200" s="85">
        <v>0</v>
      </c>
      <c r="J200" s="85">
        <v>0</v>
      </c>
      <c r="K200" s="85">
        <v>0</v>
      </c>
      <c r="L200" s="85">
        <v>0</v>
      </c>
      <c r="M200" s="85">
        <v>0</v>
      </c>
      <c r="N200" s="85">
        <v>0</v>
      </c>
      <c r="O200" s="85">
        <v>0</v>
      </c>
      <c r="P200" s="85">
        <v>0</v>
      </c>
      <c r="Q200" s="85">
        <v>0</v>
      </c>
    </row>
    <row r="201" spans="1:17" x14ac:dyDescent="0.3">
      <c r="A201" s="80" t="s">
        <v>51</v>
      </c>
      <c r="B201" s="80" t="s">
        <v>69</v>
      </c>
      <c r="C201" s="80" t="s">
        <v>108</v>
      </c>
      <c r="D201" s="85">
        <v>0</v>
      </c>
      <c r="E201" s="85">
        <v>0.13607408145587219</v>
      </c>
      <c r="F201" s="85">
        <v>-0.21899921881035955</v>
      </c>
      <c r="G201" s="85">
        <v>-0.17144282708202274</v>
      </c>
      <c r="H201" s="85">
        <v>0</v>
      </c>
      <c r="I201" s="85">
        <v>0</v>
      </c>
      <c r="J201" s="85">
        <v>0</v>
      </c>
      <c r="K201" s="85">
        <v>0</v>
      </c>
      <c r="L201" s="85">
        <v>0</v>
      </c>
      <c r="M201" s="85">
        <v>0</v>
      </c>
      <c r="N201" s="85">
        <v>0</v>
      </c>
      <c r="O201" s="85">
        <v>0</v>
      </c>
      <c r="P201" s="85">
        <v>0</v>
      </c>
      <c r="Q201" s="85">
        <v>0</v>
      </c>
    </row>
    <row r="202" spans="1:17" x14ac:dyDescent="0.3">
      <c r="A202" s="80" t="s">
        <v>52</v>
      </c>
      <c r="B202" s="80" t="s">
        <v>69</v>
      </c>
      <c r="C202" s="80" t="s">
        <v>108</v>
      </c>
      <c r="D202" s="85">
        <v>0</v>
      </c>
      <c r="E202" s="85">
        <v>0.13607408145587219</v>
      </c>
      <c r="F202" s="85">
        <v>-0.21899921881035955</v>
      </c>
      <c r="G202" s="85">
        <v>-0.17144282708202274</v>
      </c>
      <c r="H202" s="85">
        <v>0</v>
      </c>
      <c r="I202" s="85">
        <v>0</v>
      </c>
      <c r="J202" s="85">
        <v>0</v>
      </c>
      <c r="K202" s="85">
        <v>0</v>
      </c>
      <c r="L202" s="85">
        <v>0</v>
      </c>
      <c r="M202" s="85">
        <v>0</v>
      </c>
      <c r="N202" s="85">
        <v>0</v>
      </c>
      <c r="O202" s="85">
        <v>0</v>
      </c>
      <c r="P202" s="85">
        <v>0</v>
      </c>
      <c r="Q202" s="85">
        <v>0</v>
      </c>
    </row>
    <row r="203" spans="1:17" x14ac:dyDescent="0.3">
      <c r="A203" s="80" t="s">
        <v>53</v>
      </c>
      <c r="B203" s="80" t="s">
        <v>69</v>
      </c>
      <c r="C203" s="80" t="s">
        <v>108</v>
      </c>
      <c r="D203" s="85">
        <v>0</v>
      </c>
      <c r="E203" s="85">
        <v>0.13607408145587219</v>
      </c>
      <c r="F203" s="85">
        <v>-0.21899921881035955</v>
      </c>
      <c r="G203" s="85">
        <v>-0.17144282708202274</v>
      </c>
      <c r="H203" s="85">
        <v>0</v>
      </c>
      <c r="I203" s="85">
        <v>0</v>
      </c>
      <c r="J203" s="85">
        <v>0</v>
      </c>
      <c r="K203" s="85">
        <v>0</v>
      </c>
      <c r="L203" s="85">
        <v>0</v>
      </c>
      <c r="M203" s="85">
        <v>0</v>
      </c>
      <c r="N203" s="85">
        <v>0</v>
      </c>
      <c r="O203" s="85">
        <v>0</v>
      </c>
      <c r="P203" s="85">
        <v>0</v>
      </c>
      <c r="Q203" s="85">
        <v>0</v>
      </c>
    </row>
    <row r="204" spans="1:17" x14ac:dyDescent="0.3">
      <c r="A204" s="80" t="s">
        <v>54</v>
      </c>
      <c r="B204" s="80" t="s">
        <v>69</v>
      </c>
      <c r="C204" s="80" t="s">
        <v>108</v>
      </c>
      <c r="D204" s="85">
        <v>0</v>
      </c>
      <c r="E204" s="85">
        <v>0.13607408145587219</v>
      </c>
      <c r="F204" s="85">
        <v>-0.21899921881035955</v>
      </c>
      <c r="G204" s="85">
        <v>-0.17144282708202274</v>
      </c>
      <c r="H204" s="85">
        <v>0</v>
      </c>
      <c r="I204" s="85">
        <v>0</v>
      </c>
      <c r="J204" s="85">
        <v>0</v>
      </c>
      <c r="K204" s="85">
        <v>0</v>
      </c>
      <c r="L204" s="85">
        <v>0</v>
      </c>
      <c r="M204" s="85">
        <v>0</v>
      </c>
      <c r="N204" s="85">
        <v>0</v>
      </c>
      <c r="O204" s="85">
        <v>0</v>
      </c>
      <c r="P204" s="85">
        <v>0</v>
      </c>
      <c r="Q204" s="85">
        <v>0</v>
      </c>
    </row>
    <row r="205" spans="1:17" x14ac:dyDescent="0.3">
      <c r="A205" s="80" t="s">
        <v>55</v>
      </c>
      <c r="B205" s="80" t="s">
        <v>69</v>
      </c>
      <c r="C205" s="80" t="s">
        <v>108</v>
      </c>
      <c r="D205" s="85">
        <v>0</v>
      </c>
      <c r="E205" s="85">
        <v>0.13607408145587219</v>
      </c>
      <c r="F205" s="85">
        <v>-0.21899921881035955</v>
      </c>
      <c r="G205" s="85">
        <v>-0.17144282708202274</v>
      </c>
      <c r="H205" s="85">
        <v>0</v>
      </c>
      <c r="I205" s="85">
        <v>0</v>
      </c>
      <c r="J205" s="85">
        <v>0</v>
      </c>
      <c r="K205" s="85">
        <v>0</v>
      </c>
      <c r="L205" s="85">
        <v>0</v>
      </c>
      <c r="M205" s="85">
        <v>0</v>
      </c>
      <c r="N205" s="85">
        <v>0</v>
      </c>
      <c r="O205" s="85">
        <v>0</v>
      </c>
      <c r="P205" s="85">
        <v>0</v>
      </c>
      <c r="Q205" s="85">
        <v>0</v>
      </c>
    </row>
    <row r="206" spans="1:17" x14ac:dyDescent="0.3">
      <c r="A206" s="80" t="s">
        <v>56</v>
      </c>
      <c r="B206" s="80" t="s">
        <v>69</v>
      </c>
      <c r="C206" s="80" t="s">
        <v>108</v>
      </c>
      <c r="D206" s="85">
        <v>0</v>
      </c>
      <c r="E206" s="85">
        <v>0.13607408145587219</v>
      </c>
      <c r="F206" s="85">
        <v>-0.21899921881035955</v>
      </c>
      <c r="G206" s="85">
        <v>-0.17144282708202274</v>
      </c>
      <c r="H206" s="85">
        <v>0</v>
      </c>
      <c r="I206" s="85">
        <v>0</v>
      </c>
      <c r="J206" s="85">
        <v>0</v>
      </c>
      <c r="K206" s="85">
        <v>0</v>
      </c>
      <c r="L206" s="85">
        <v>0</v>
      </c>
      <c r="M206" s="85">
        <v>0</v>
      </c>
      <c r="N206" s="85">
        <v>0</v>
      </c>
      <c r="O206" s="85">
        <v>0</v>
      </c>
      <c r="P206" s="85">
        <v>0</v>
      </c>
      <c r="Q206" s="85">
        <v>0</v>
      </c>
    </row>
    <row r="207" spans="1:17" x14ac:dyDescent="0.3">
      <c r="A207" s="80" t="s">
        <v>57</v>
      </c>
      <c r="B207" s="80" t="s">
        <v>69</v>
      </c>
      <c r="C207" s="80" t="s">
        <v>108</v>
      </c>
      <c r="D207" s="85">
        <v>0</v>
      </c>
      <c r="E207" s="85">
        <v>0.13607408145587219</v>
      </c>
      <c r="F207" s="85">
        <v>-0.21899921881035955</v>
      </c>
      <c r="G207" s="85">
        <v>-0.17144282708202274</v>
      </c>
      <c r="H207" s="85">
        <v>0</v>
      </c>
      <c r="I207" s="85">
        <v>0</v>
      </c>
      <c r="J207" s="85">
        <v>0</v>
      </c>
      <c r="K207" s="85">
        <v>0</v>
      </c>
      <c r="L207" s="85">
        <v>0</v>
      </c>
      <c r="M207" s="85">
        <v>0</v>
      </c>
      <c r="N207" s="85">
        <v>0</v>
      </c>
      <c r="O207" s="85">
        <v>0</v>
      </c>
      <c r="P207" s="85">
        <v>0</v>
      </c>
      <c r="Q207" s="85">
        <v>0</v>
      </c>
    </row>
    <row r="208" spans="1:17" x14ac:dyDescent="0.3">
      <c r="A208" s="80" t="s">
        <v>127</v>
      </c>
      <c r="B208" s="80" t="s">
        <v>67</v>
      </c>
      <c r="C208" s="80" t="s">
        <v>108</v>
      </c>
      <c r="D208" s="85">
        <v>0.25</v>
      </c>
      <c r="E208" s="85">
        <v>0.25</v>
      </c>
      <c r="F208" s="85">
        <v>0.25</v>
      </c>
      <c r="G208" s="85">
        <v>0.25</v>
      </c>
      <c r="H208" s="85">
        <v>0.25</v>
      </c>
      <c r="I208" s="85">
        <v>0.25</v>
      </c>
      <c r="J208" s="85">
        <v>0.25</v>
      </c>
      <c r="K208" s="85">
        <v>0.25</v>
      </c>
      <c r="L208" s="85">
        <v>0.25</v>
      </c>
      <c r="M208" s="85">
        <v>0.25</v>
      </c>
      <c r="N208" s="85">
        <v>0.25</v>
      </c>
      <c r="O208" s="85">
        <v>0.25</v>
      </c>
      <c r="P208" s="85">
        <v>0.25</v>
      </c>
      <c r="Q208" s="85">
        <v>0.25</v>
      </c>
    </row>
    <row r="209" spans="1:17" x14ac:dyDescent="0.3">
      <c r="A209" s="80" t="s">
        <v>13</v>
      </c>
      <c r="B209" s="80" t="s">
        <v>67</v>
      </c>
      <c r="C209" s="80" t="s">
        <v>116</v>
      </c>
      <c r="D209" s="85">
        <v>0.02</v>
      </c>
      <c r="E209" s="85">
        <v>0.02</v>
      </c>
      <c r="F209" s="85">
        <v>0.02</v>
      </c>
      <c r="G209" s="85">
        <v>0.02</v>
      </c>
      <c r="H209" s="85">
        <v>0.02</v>
      </c>
      <c r="I209" s="85">
        <v>0.02</v>
      </c>
      <c r="J209" s="85">
        <v>0.02</v>
      </c>
      <c r="K209" s="85">
        <v>0.02</v>
      </c>
      <c r="L209" s="85">
        <v>0.02</v>
      </c>
      <c r="M209" s="85">
        <v>0.02</v>
      </c>
      <c r="N209" s="85">
        <v>0.02</v>
      </c>
      <c r="O209" s="85">
        <v>0.02</v>
      </c>
      <c r="P209" s="85">
        <v>0.02</v>
      </c>
      <c r="Q209" s="85">
        <v>0.02</v>
      </c>
    </row>
    <row r="210" spans="1:17" x14ac:dyDescent="0.3">
      <c r="A210" s="80" t="s">
        <v>13</v>
      </c>
      <c r="B210" s="80" t="s">
        <v>68</v>
      </c>
      <c r="C210" s="80" t="s">
        <v>116</v>
      </c>
      <c r="D210" s="85">
        <v>0.02</v>
      </c>
      <c r="E210" s="85">
        <v>0.02</v>
      </c>
      <c r="F210" s="85">
        <v>0.02</v>
      </c>
      <c r="G210" s="85">
        <v>0.02</v>
      </c>
      <c r="H210" s="85">
        <v>0.02</v>
      </c>
      <c r="I210" s="85">
        <v>0.02</v>
      </c>
      <c r="J210" s="85">
        <v>0.02</v>
      </c>
      <c r="K210" s="85">
        <v>0.02</v>
      </c>
      <c r="L210" s="85">
        <v>0.02</v>
      </c>
      <c r="M210" s="85">
        <v>0.02</v>
      </c>
      <c r="N210" s="85">
        <v>0.02</v>
      </c>
      <c r="O210" s="85">
        <v>0.02</v>
      </c>
      <c r="P210" s="85">
        <v>0.02</v>
      </c>
      <c r="Q210" s="85">
        <v>0.02</v>
      </c>
    </row>
    <row r="211" spans="1:17" x14ac:dyDescent="0.3">
      <c r="A211" s="80" t="s">
        <v>14</v>
      </c>
      <c r="B211" s="80" t="s">
        <v>67</v>
      </c>
      <c r="C211" s="80" t="s">
        <v>116</v>
      </c>
      <c r="D211" s="85">
        <v>0.05</v>
      </c>
      <c r="E211" s="85">
        <v>0.05</v>
      </c>
      <c r="F211" s="85">
        <v>0.05</v>
      </c>
      <c r="G211" s="85">
        <v>0.05</v>
      </c>
      <c r="H211" s="85">
        <v>0.05</v>
      </c>
      <c r="I211" s="85">
        <v>0.05</v>
      </c>
      <c r="J211" s="85">
        <v>0.05</v>
      </c>
      <c r="K211" s="85">
        <v>0.05</v>
      </c>
      <c r="L211" s="85">
        <v>0.05</v>
      </c>
      <c r="M211" s="85">
        <v>0.05</v>
      </c>
      <c r="N211" s="85">
        <v>0.05</v>
      </c>
      <c r="O211" s="85">
        <v>0.05</v>
      </c>
      <c r="P211" s="85">
        <v>0.05</v>
      </c>
      <c r="Q211" s="85">
        <v>0.05</v>
      </c>
    </row>
    <row r="212" spans="1:17" x14ac:dyDescent="0.3">
      <c r="A212" s="80" t="s">
        <v>14</v>
      </c>
      <c r="B212" s="80" t="s">
        <v>68</v>
      </c>
      <c r="C212" s="80" t="s">
        <v>116</v>
      </c>
      <c r="D212" s="85">
        <v>0.05</v>
      </c>
      <c r="E212" s="85">
        <v>0.05</v>
      </c>
      <c r="F212" s="85">
        <v>0.05</v>
      </c>
      <c r="G212" s="85">
        <v>0.05</v>
      </c>
      <c r="H212" s="85">
        <v>0.05</v>
      </c>
      <c r="I212" s="85">
        <v>0.05</v>
      </c>
      <c r="J212" s="85">
        <v>0.05</v>
      </c>
      <c r="K212" s="85">
        <v>0.05</v>
      </c>
      <c r="L212" s="85">
        <v>0.05</v>
      </c>
      <c r="M212" s="85">
        <v>0.05</v>
      </c>
      <c r="N212" s="85">
        <v>0.05</v>
      </c>
      <c r="O212" s="85">
        <v>0.05</v>
      </c>
      <c r="P212" s="85">
        <v>0.05</v>
      </c>
      <c r="Q212" s="85">
        <v>0.05</v>
      </c>
    </row>
    <row r="213" spans="1:17" x14ac:dyDescent="0.3">
      <c r="A213" s="80" t="s">
        <v>72</v>
      </c>
      <c r="B213" s="80" t="s">
        <v>67</v>
      </c>
      <c r="C213" s="80" t="s">
        <v>116</v>
      </c>
      <c r="D213" s="85">
        <v>0.25</v>
      </c>
      <c r="E213" s="85">
        <v>0.25</v>
      </c>
      <c r="F213" s="85">
        <v>0.25</v>
      </c>
      <c r="G213" s="85">
        <v>0.25</v>
      </c>
      <c r="H213" s="85">
        <v>0.25</v>
      </c>
      <c r="I213" s="85">
        <v>0.25</v>
      </c>
      <c r="J213" s="85">
        <v>0.25</v>
      </c>
      <c r="K213" s="85">
        <v>0.25</v>
      </c>
      <c r="L213" s="85">
        <v>0.25</v>
      </c>
      <c r="M213" s="85">
        <v>0.25</v>
      </c>
      <c r="N213" s="85">
        <v>0.25</v>
      </c>
      <c r="O213" s="85">
        <v>0.25</v>
      </c>
      <c r="P213" s="85">
        <v>0.25</v>
      </c>
      <c r="Q213" s="85">
        <v>0.25</v>
      </c>
    </row>
    <row r="214" spans="1:17" x14ac:dyDescent="0.3">
      <c r="A214" s="80" t="s">
        <v>72</v>
      </c>
      <c r="B214" s="80" t="s">
        <v>68</v>
      </c>
      <c r="C214" s="80" t="s">
        <v>116</v>
      </c>
      <c r="D214" s="85">
        <v>0.25</v>
      </c>
      <c r="E214" s="85">
        <v>0.25</v>
      </c>
      <c r="F214" s="85">
        <v>0.25</v>
      </c>
      <c r="G214" s="85">
        <v>0.25</v>
      </c>
      <c r="H214" s="85">
        <v>0.25</v>
      </c>
      <c r="I214" s="85">
        <v>0.25</v>
      </c>
      <c r="J214" s="85">
        <v>0.25</v>
      </c>
      <c r="K214" s="85">
        <v>0.25</v>
      </c>
      <c r="L214" s="85">
        <v>0.25</v>
      </c>
      <c r="M214" s="85">
        <v>0.25</v>
      </c>
      <c r="N214" s="85">
        <v>0.25</v>
      </c>
      <c r="O214" s="85">
        <v>0.25</v>
      </c>
      <c r="P214" s="85">
        <v>0.25</v>
      </c>
      <c r="Q214" s="85">
        <v>0.25</v>
      </c>
    </row>
    <row r="215" spans="1:17" x14ac:dyDescent="0.3">
      <c r="A215" s="80" t="s">
        <v>15</v>
      </c>
      <c r="B215" s="80" t="s">
        <v>67</v>
      </c>
      <c r="C215" s="80" t="s">
        <v>116</v>
      </c>
      <c r="D215" s="85">
        <v>0.1</v>
      </c>
      <c r="E215" s="85">
        <v>0.1</v>
      </c>
      <c r="F215" s="85">
        <v>0.1</v>
      </c>
      <c r="G215" s="85">
        <v>0.1</v>
      </c>
      <c r="H215" s="85">
        <v>0.1</v>
      </c>
      <c r="I215" s="85">
        <v>0.1</v>
      </c>
      <c r="J215" s="85">
        <v>0.1</v>
      </c>
      <c r="K215" s="85">
        <v>0.1</v>
      </c>
      <c r="L215" s="85">
        <v>0.1</v>
      </c>
      <c r="M215" s="85">
        <v>0.1</v>
      </c>
      <c r="N215" s="85">
        <v>0.1</v>
      </c>
      <c r="O215" s="85">
        <v>0.1</v>
      </c>
      <c r="P215" s="85">
        <v>0.1</v>
      </c>
      <c r="Q215" s="85">
        <v>0.1</v>
      </c>
    </row>
    <row r="216" spans="1:17" x14ac:dyDescent="0.3">
      <c r="A216" s="80" t="s">
        <v>16</v>
      </c>
      <c r="B216" s="80" t="s">
        <v>67</v>
      </c>
      <c r="C216" s="80" t="s">
        <v>116</v>
      </c>
      <c r="D216" s="85">
        <v>0.25</v>
      </c>
      <c r="E216" s="85">
        <v>0.25</v>
      </c>
      <c r="F216" s="85">
        <v>0.25</v>
      </c>
      <c r="G216" s="85">
        <v>0.25</v>
      </c>
      <c r="H216" s="85">
        <v>0.25</v>
      </c>
      <c r="I216" s="85">
        <v>0.25</v>
      </c>
      <c r="J216" s="85">
        <v>0.25</v>
      </c>
      <c r="K216" s="85">
        <v>0.25</v>
      </c>
      <c r="L216" s="85">
        <v>0.25</v>
      </c>
      <c r="M216" s="85">
        <v>0.25</v>
      </c>
      <c r="N216" s="85">
        <v>0.25</v>
      </c>
      <c r="O216" s="85">
        <v>0.25</v>
      </c>
      <c r="P216" s="85">
        <v>0.25</v>
      </c>
      <c r="Q216" s="85">
        <v>0.25</v>
      </c>
    </row>
    <row r="217" spans="1:17" x14ac:dyDescent="0.3">
      <c r="A217" s="80" t="s">
        <v>17</v>
      </c>
      <c r="B217" s="80" t="s">
        <v>67</v>
      </c>
      <c r="C217" s="80" t="s">
        <v>116</v>
      </c>
      <c r="D217" s="85">
        <v>0.1</v>
      </c>
      <c r="E217" s="85">
        <v>0.1</v>
      </c>
      <c r="F217" s="85">
        <v>0.1</v>
      </c>
      <c r="G217" s="85">
        <v>0.1</v>
      </c>
      <c r="H217" s="85">
        <v>0.1</v>
      </c>
      <c r="I217" s="85">
        <v>0.1</v>
      </c>
      <c r="J217" s="85">
        <v>0.1</v>
      </c>
      <c r="K217" s="85">
        <v>0.1</v>
      </c>
      <c r="L217" s="85">
        <v>0.1</v>
      </c>
      <c r="M217" s="85">
        <v>0.1</v>
      </c>
      <c r="N217" s="85">
        <v>0.1</v>
      </c>
      <c r="O217" s="85">
        <v>0.1</v>
      </c>
      <c r="P217" s="85">
        <v>0.1</v>
      </c>
      <c r="Q217" s="85">
        <v>0.1</v>
      </c>
    </row>
    <row r="218" spans="1:17" x14ac:dyDescent="0.3">
      <c r="A218" s="80" t="s">
        <v>18</v>
      </c>
      <c r="B218" s="80" t="s">
        <v>67</v>
      </c>
      <c r="C218" s="80" t="s">
        <v>116</v>
      </c>
      <c r="D218" s="85">
        <v>0.25</v>
      </c>
      <c r="E218" s="85">
        <v>0.25</v>
      </c>
      <c r="F218" s="85">
        <v>0.25</v>
      </c>
      <c r="G218" s="85">
        <v>0.25</v>
      </c>
      <c r="H218" s="85">
        <v>0.25</v>
      </c>
      <c r="I218" s="85">
        <v>0.25</v>
      </c>
      <c r="J218" s="85">
        <v>0.25</v>
      </c>
      <c r="K218" s="85">
        <v>0.25</v>
      </c>
      <c r="L218" s="85">
        <v>0.25</v>
      </c>
      <c r="M218" s="85">
        <v>0.25</v>
      </c>
      <c r="N218" s="85">
        <v>0.25</v>
      </c>
      <c r="O218" s="85">
        <v>0.25</v>
      </c>
      <c r="P218" s="85">
        <v>0.25</v>
      </c>
      <c r="Q218" s="85">
        <v>0.25</v>
      </c>
    </row>
    <row r="219" spans="1:17" x14ac:dyDescent="0.3">
      <c r="A219" s="80" t="s">
        <v>19</v>
      </c>
      <c r="B219" s="80" t="s">
        <v>67</v>
      </c>
      <c r="C219" s="80" t="s">
        <v>116</v>
      </c>
      <c r="D219" s="85">
        <v>0.1</v>
      </c>
      <c r="E219" s="85">
        <v>0.1</v>
      </c>
      <c r="F219" s="85">
        <v>0.1</v>
      </c>
      <c r="G219" s="85">
        <v>0.1</v>
      </c>
      <c r="H219" s="85">
        <v>0.1</v>
      </c>
      <c r="I219" s="85">
        <v>0.1</v>
      </c>
      <c r="J219" s="85">
        <v>0.1</v>
      </c>
      <c r="K219" s="85">
        <v>0.1</v>
      </c>
      <c r="L219" s="85">
        <v>0.1</v>
      </c>
      <c r="M219" s="85">
        <v>0.1</v>
      </c>
      <c r="N219" s="85">
        <v>0.1</v>
      </c>
      <c r="O219" s="85">
        <v>0.1</v>
      </c>
      <c r="P219" s="85">
        <v>0.1</v>
      </c>
      <c r="Q219" s="85">
        <v>0.1</v>
      </c>
    </row>
    <row r="220" spans="1:17" x14ac:dyDescent="0.3">
      <c r="A220" s="80" t="s">
        <v>20</v>
      </c>
      <c r="B220" s="80" t="s">
        <v>67</v>
      </c>
      <c r="C220" s="80" t="s">
        <v>116</v>
      </c>
      <c r="D220" s="85">
        <v>0.25</v>
      </c>
      <c r="E220" s="85">
        <v>0.25</v>
      </c>
      <c r="F220" s="85">
        <v>0.25</v>
      </c>
      <c r="G220" s="85">
        <v>0.25</v>
      </c>
      <c r="H220" s="85">
        <v>0.25</v>
      </c>
      <c r="I220" s="85">
        <v>0.25</v>
      </c>
      <c r="J220" s="85">
        <v>0.25</v>
      </c>
      <c r="K220" s="85">
        <v>0.25</v>
      </c>
      <c r="L220" s="85">
        <v>0.25</v>
      </c>
      <c r="M220" s="85">
        <v>0.25</v>
      </c>
      <c r="N220" s="85">
        <v>0.25</v>
      </c>
      <c r="O220" s="85">
        <v>0.25</v>
      </c>
      <c r="P220" s="85">
        <v>0.25</v>
      </c>
      <c r="Q220" s="85">
        <v>0.25</v>
      </c>
    </row>
    <row r="221" spans="1:17" x14ac:dyDescent="0.3">
      <c r="A221" s="80" t="s">
        <v>15</v>
      </c>
      <c r="B221" s="80" t="s">
        <v>68</v>
      </c>
      <c r="C221" s="80" t="s">
        <v>116</v>
      </c>
      <c r="D221" s="85">
        <v>0.1</v>
      </c>
      <c r="E221" s="85">
        <v>0.1</v>
      </c>
      <c r="F221" s="85">
        <v>0.1</v>
      </c>
      <c r="G221" s="85">
        <v>0.1</v>
      </c>
      <c r="H221" s="85">
        <v>0.1</v>
      </c>
      <c r="I221" s="85">
        <v>0.1</v>
      </c>
      <c r="J221" s="85">
        <v>0.1</v>
      </c>
      <c r="K221" s="85">
        <v>0.1</v>
      </c>
      <c r="L221" s="85">
        <v>0.1</v>
      </c>
      <c r="M221" s="85">
        <v>0.1</v>
      </c>
      <c r="N221" s="85">
        <v>0.1</v>
      </c>
      <c r="O221" s="85">
        <v>0.1</v>
      </c>
      <c r="P221" s="85">
        <v>0.1</v>
      </c>
      <c r="Q221" s="85">
        <v>0.1</v>
      </c>
    </row>
    <row r="222" spans="1:17" x14ac:dyDescent="0.3">
      <c r="A222" s="80" t="s">
        <v>16</v>
      </c>
      <c r="B222" s="80" t="s">
        <v>68</v>
      </c>
      <c r="C222" s="80" t="s">
        <v>116</v>
      </c>
      <c r="D222" s="85">
        <v>0.05</v>
      </c>
      <c r="E222" s="85">
        <v>0.05</v>
      </c>
      <c r="F222" s="85">
        <v>0.05</v>
      </c>
      <c r="G222" s="85">
        <v>0.05</v>
      </c>
      <c r="H222" s="85">
        <v>0.05</v>
      </c>
      <c r="I222" s="85">
        <v>0.05</v>
      </c>
      <c r="J222" s="85">
        <v>0.05</v>
      </c>
      <c r="K222" s="85">
        <v>0.05</v>
      </c>
      <c r="L222" s="85">
        <v>0.05</v>
      </c>
      <c r="M222" s="85">
        <v>0.05</v>
      </c>
      <c r="N222" s="85">
        <v>0.05</v>
      </c>
      <c r="O222" s="85">
        <v>0.05</v>
      </c>
      <c r="P222" s="85">
        <v>0.05</v>
      </c>
      <c r="Q222" s="85">
        <v>0.05</v>
      </c>
    </row>
    <row r="223" spans="1:17" x14ac:dyDescent="0.3">
      <c r="A223" s="80" t="s">
        <v>17</v>
      </c>
      <c r="B223" s="80" t="s">
        <v>68</v>
      </c>
      <c r="C223" s="80" t="s">
        <v>116</v>
      </c>
      <c r="D223" s="85">
        <v>0.1</v>
      </c>
      <c r="E223" s="85">
        <v>0.1</v>
      </c>
      <c r="F223" s="85">
        <v>0.1</v>
      </c>
      <c r="G223" s="85">
        <v>0.1</v>
      </c>
      <c r="H223" s="85">
        <v>0.1</v>
      </c>
      <c r="I223" s="85">
        <v>0.1</v>
      </c>
      <c r="J223" s="85">
        <v>0.1</v>
      </c>
      <c r="K223" s="85">
        <v>0.1</v>
      </c>
      <c r="L223" s="85">
        <v>0.1</v>
      </c>
      <c r="M223" s="85">
        <v>0.1</v>
      </c>
      <c r="N223" s="85">
        <v>0.1</v>
      </c>
      <c r="O223" s="85">
        <v>0.1</v>
      </c>
      <c r="P223" s="85">
        <v>0.1</v>
      </c>
      <c r="Q223" s="85">
        <v>0.1</v>
      </c>
    </row>
    <row r="224" spans="1:17" x14ac:dyDescent="0.3">
      <c r="A224" s="80" t="s">
        <v>18</v>
      </c>
      <c r="B224" s="80" t="s">
        <v>68</v>
      </c>
      <c r="C224" s="80" t="s">
        <v>116</v>
      </c>
      <c r="D224" s="85">
        <v>0.05</v>
      </c>
      <c r="E224" s="85">
        <v>0.05</v>
      </c>
      <c r="F224" s="85">
        <v>0.05</v>
      </c>
      <c r="G224" s="85">
        <v>0.05</v>
      </c>
      <c r="H224" s="85">
        <v>0.05</v>
      </c>
      <c r="I224" s="85">
        <v>0.05</v>
      </c>
      <c r="J224" s="85">
        <v>0.05</v>
      </c>
      <c r="K224" s="85">
        <v>0.05</v>
      </c>
      <c r="L224" s="85">
        <v>0.05</v>
      </c>
      <c r="M224" s="85">
        <v>0.05</v>
      </c>
      <c r="N224" s="85">
        <v>0.05</v>
      </c>
      <c r="O224" s="85">
        <v>0.05</v>
      </c>
      <c r="P224" s="85">
        <v>0.05</v>
      </c>
      <c r="Q224" s="85">
        <v>0.05</v>
      </c>
    </row>
    <row r="225" spans="1:17" x14ac:dyDescent="0.3">
      <c r="A225" s="80" t="s">
        <v>19</v>
      </c>
      <c r="B225" s="80" t="s">
        <v>68</v>
      </c>
      <c r="C225" s="80" t="s">
        <v>116</v>
      </c>
      <c r="D225" s="85">
        <v>0.1</v>
      </c>
      <c r="E225" s="85">
        <v>0.1</v>
      </c>
      <c r="F225" s="85">
        <v>0.1</v>
      </c>
      <c r="G225" s="85">
        <v>0.1</v>
      </c>
      <c r="H225" s="85">
        <v>0.1</v>
      </c>
      <c r="I225" s="85">
        <v>0.1</v>
      </c>
      <c r="J225" s="85">
        <v>0.1</v>
      </c>
      <c r="K225" s="85">
        <v>0.1</v>
      </c>
      <c r="L225" s="85">
        <v>0.1</v>
      </c>
      <c r="M225" s="85">
        <v>0.1</v>
      </c>
      <c r="N225" s="85">
        <v>0.1</v>
      </c>
      <c r="O225" s="85">
        <v>0.1</v>
      </c>
      <c r="P225" s="85">
        <v>0.1</v>
      </c>
      <c r="Q225" s="85">
        <v>0.1</v>
      </c>
    </row>
    <row r="226" spans="1:17" x14ac:dyDescent="0.3">
      <c r="A226" s="80" t="s">
        <v>20</v>
      </c>
      <c r="B226" s="80" t="s">
        <v>68</v>
      </c>
      <c r="C226" s="80" t="s">
        <v>116</v>
      </c>
      <c r="D226" s="85">
        <v>0.25</v>
      </c>
      <c r="E226" s="85">
        <v>0.25</v>
      </c>
      <c r="F226" s="85">
        <v>0.25</v>
      </c>
      <c r="G226" s="85">
        <v>0.25</v>
      </c>
      <c r="H226" s="85">
        <v>0.25</v>
      </c>
      <c r="I226" s="85">
        <v>0.25</v>
      </c>
      <c r="J226" s="85">
        <v>0.25</v>
      </c>
      <c r="K226" s="85">
        <v>0.25</v>
      </c>
      <c r="L226" s="85">
        <v>0.25</v>
      </c>
      <c r="M226" s="85">
        <v>0.25</v>
      </c>
      <c r="N226" s="85">
        <v>0.25</v>
      </c>
      <c r="O226" s="85">
        <v>0.25</v>
      </c>
      <c r="P226" s="85">
        <v>0.25</v>
      </c>
      <c r="Q226" s="85">
        <v>0.25</v>
      </c>
    </row>
    <row r="227" spans="1:17" x14ac:dyDescent="0.3">
      <c r="A227" s="80" t="s">
        <v>127</v>
      </c>
      <c r="B227" s="80" t="s">
        <v>67</v>
      </c>
      <c r="C227" s="80" t="s">
        <v>116</v>
      </c>
      <c r="D227" s="85">
        <v>0.25</v>
      </c>
      <c r="E227" s="85">
        <v>0.25</v>
      </c>
      <c r="F227" s="85">
        <v>0.25</v>
      </c>
      <c r="G227" s="85">
        <v>0.25</v>
      </c>
      <c r="H227" s="85">
        <v>0.25</v>
      </c>
      <c r="I227" s="85">
        <v>0.25</v>
      </c>
      <c r="J227" s="85">
        <v>0.25</v>
      </c>
      <c r="K227" s="85">
        <v>0.25</v>
      </c>
      <c r="L227" s="85">
        <v>0.25</v>
      </c>
      <c r="M227" s="85">
        <v>0.25</v>
      </c>
      <c r="N227" s="85">
        <v>0.25</v>
      </c>
      <c r="O227" s="85">
        <v>0.25</v>
      </c>
      <c r="P227" s="85">
        <v>0.25</v>
      </c>
      <c r="Q227" s="85">
        <v>0.25</v>
      </c>
    </row>
    <row r="228" spans="1:17" x14ac:dyDescent="0.3">
      <c r="A228" s="80" t="s">
        <v>127</v>
      </c>
      <c r="B228" s="80" t="s">
        <v>9</v>
      </c>
      <c r="C228" s="80" t="s">
        <v>116</v>
      </c>
      <c r="D228" s="85">
        <v>0.25</v>
      </c>
      <c r="E228" s="85">
        <v>0.25</v>
      </c>
      <c r="F228" s="85">
        <v>0.25</v>
      </c>
      <c r="G228" s="85">
        <v>0.25</v>
      </c>
      <c r="H228" s="85">
        <v>0.25</v>
      </c>
      <c r="I228" s="85">
        <v>0.25</v>
      </c>
      <c r="J228" s="85">
        <v>0.25</v>
      </c>
      <c r="K228" s="85">
        <v>0.25</v>
      </c>
      <c r="L228" s="85">
        <v>0.25</v>
      </c>
      <c r="M228" s="85">
        <v>0.25</v>
      </c>
      <c r="N228" s="85">
        <v>0.25</v>
      </c>
      <c r="O228" s="85">
        <v>0.25</v>
      </c>
      <c r="P228" s="85">
        <v>0.25</v>
      </c>
      <c r="Q228" s="85">
        <v>0.25</v>
      </c>
    </row>
    <row r="229" spans="1:17" x14ac:dyDescent="0.3">
      <c r="A229" s="80" t="s">
        <v>127</v>
      </c>
      <c r="B229" s="80" t="s">
        <v>68</v>
      </c>
      <c r="C229" s="80" t="s">
        <v>116</v>
      </c>
      <c r="D229" s="85">
        <v>0.25</v>
      </c>
      <c r="E229" s="85">
        <v>0.25</v>
      </c>
      <c r="F229" s="85">
        <v>0.25</v>
      </c>
      <c r="G229" s="85">
        <v>0.25</v>
      </c>
      <c r="H229" s="85">
        <v>0.25</v>
      </c>
      <c r="I229" s="85">
        <v>0.25</v>
      </c>
      <c r="J229" s="85">
        <v>0.25</v>
      </c>
      <c r="K229" s="85">
        <v>0.25</v>
      </c>
      <c r="L229" s="85">
        <v>0.25</v>
      </c>
      <c r="M229" s="85">
        <v>0.25</v>
      </c>
      <c r="N229" s="85">
        <v>0.25</v>
      </c>
      <c r="O229" s="85">
        <v>0.25</v>
      </c>
      <c r="P229" s="85">
        <v>0.25</v>
      </c>
      <c r="Q229" s="85">
        <v>0.25</v>
      </c>
    </row>
    <row r="230" spans="1:17" x14ac:dyDescent="0.3">
      <c r="A230" s="80" t="s">
        <v>127</v>
      </c>
      <c r="B230" s="80" t="s">
        <v>11</v>
      </c>
      <c r="C230" s="80" t="s">
        <v>116</v>
      </c>
      <c r="D230" s="85">
        <v>0.25</v>
      </c>
      <c r="E230" s="85">
        <v>0.25</v>
      </c>
      <c r="F230" s="85">
        <v>0.25</v>
      </c>
      <c r="G230" s="85">
        <v>0.25</v>
      </c>
      <c r="H230" s="85">
        <v>0.25</v>
      </c>
      <c r="I230" s="85">
        <v>0.25</v>
      </c>
      <c r="J230" s="85">
        <v>0.25</v>
      </c>
      <c r="K230" s="85">
        <v>0.25</v>
      </c>
      <c r="L230" s="85">
        <v>0.25</v>
      </c>
      <c r="M230" s="85">
        <v>0.25</v>
      </c>
      <c r="N230" s="85">
        <v>0.25</v>
      </c>
      <c r="O230" s="85">
        <v>0.25</v>
      </c>
      <c r="P230" s="85">
        <v>0.25</v>
      </c>
      <c r="Q230" s="85">
        <v>0.25</v>
      </c>
    </row>
    <row r="231" spans="1:17" ht="13.5" customHeight="1" x14ac:dyDescent="0.3">
      <c r="A231" s="80" t="s">
        <v>51</v>
      </c>
      <c r="B231" s="80" t="s">
        <v>9</v>
      </c>
      <c r="C231" s="80" t="s">
        <v>116</v>
      </c>
      <c r="D231" s="85">
        <v>0</v>
      </c>
      <c r="E231" s="85">
        <v>0.13607408145587219</v>
      </c>
      <c r="F231" s="85">
        <v>-0.21899921881035955</v>
      </c>
      <c r="G231" s="85">
        <v>-0.17144282708202274</v>
      </c>
      <c r="H231" s="85">
        <v>0</v>
      </c>
      <c r="I231" s="85">
        <v>0</v>
      </c>
      <c r="J231" s="85">
        <v>0</v>
      </c>
      <c r="K231" s="85">
        <v>0</v>
      </c>
      <c r="L231" s="85">
        <v>0</v>
      </c>
      <c r="M231" s="85">
        <v>0</v>
      </c>
      <c r="N231" s="85">
        <v>0</v>
      </c>
      <c r="O231" s="85">
        <v>0</v>
      </c>
      <c r="P231" s="85">
        <v>0</v>
      </c>
      <c r="Q231" s="85">
        <v>0</v>
      </c>
    </row>
    <row r="232" spans="1:17" x14ac:dyDescent="0.3">
      <c r="A232" s="80" t="s">
        <v>52</v>
      </c>
      <c r="B232" s="80" t="s">
        <v>9</v>
      </c>
      <c r="C232" s="80" t="s">
        <v>116</v>
      </c>
      <c r="D232" s="85">
        <v>0</v>
      </c>
      <c r="E232" s="85">
        <v>0.13607408145587219</v>
      </c>
      <c r="F232" s="85">
        <v>-0.21899921881035955</v>
      </c>
      <c r="G232" s="85">
        <v>-0.17144282708202274</v>
      </c>
      <c r="H232" s="85">
        <v>0</v>
      </c>
      <c r="I232" s="85">
        <v>0</v>
      </c>
      <c r="J232" s="85">
        <v>0</v>
      </c>
      <c r="K232" s="85">
        <v>0</v>
      </c>
      <c r="L232" s="85">
        <v>0</v>
      </c>
      <c r="M232" s="85">
        <v>0</v>
      </c>
      <c r="N232" s="85">
        <v>0</v>
      </c>
      <c r="O232" s="85">
        <v>0</v>
      </c>
      <c r="P232" s="85">
        <v>0</v>
      </c>
      <c r="Q232" s="85">
        <v>0</v>
      </c>
    </row>
    <row r="233" spans="1:17" x14ac:dyDescent="0.3">
      <c r="A233" s="80" t="s">
        <v>53</v>
      </c>
      <c r="B233" s="80" t="s">
        <v>9</v>
      </c>
      <c r="C233" s="80" t="s">
        <v>116</v>
      </c>
      <c r="D233" s="85">
        <v>0</v>
      </c>
      <c r="E233" s="85">
        <v>0.13607408145587219</v>
      </c>
      <c r="F233" s="85">
        <v>-0.21899921881035955</v>
      </c>
      <c r="G233" s="85">
        <v>-0.17144282708202274</v>
      </c>
      <c r="H233" s="85">
        <v>0</v>
      </c>
      <c r="I233" s="85">
        <v>0</v>
      </c>
      <c r="J233" s="85">
        <v>0</v>
      </c>
      <c r="K233" s="85">
        <v>0</v>
      </c>
      <c r="L233" s="85">
        <v>0</v>
      </c>
      <c r="M233" s="85">
        <v>0</v>
      </c>
      <c r="N233" s="85">
        <v>0</v>
      </c>
      <c r="O233" s="85">
        <v>0</v>
      </c>
      <c r="P233" s="85">
        <v>0</v>
      </c>
      <c r="Q233" s="85">
        <v>0</v>
      </c>
    </row>
    <row r="234" spans="1:17" x14ac:dyDescent="0.3">
      <c r="A234" s="80" t="s">
        <v>54</v>
      </c>
      <c r="B234" s="80" t="s">
        <v>9</v>
      </c>
      <c r="C234" s="80" t="s">
        <v>116</v>
      </c>
      <c r="D234" s="85">
        <v>0</v>
      </c>
      <c r="E234" s="85">
        <v>0.13607408145587219</v>
      </c>
      <c r="F234" s="85">
        <v>-0.21899921881035955</v>
      </c>
      <c r="G234" s="85">
        <v>-0.17144282708202274</v>
      </c>
      <c r="H234" s="85">
        <v>0</v>
      </c>
      <c r="I234" s="85">
        <v>0</v>
      </c>
      <c r="J234" s="85">
        <v>0</v>
      </c>
      <c r="K234" s="85">
        <v>0</v>
      </c>
      <c r="L234" s="85">
        <v>0</v>
      </c>
      <c r="M234" s="85">
        <v>0</v>
      </c>
      <c r="N234" s="85">
        <v>0</v>
      </c>
      <c r="O234" s="85">
        <v>0</v>
      </c>
      <c r="P234" s="85">
        <v>0</v>
      </c>
      <c r="Q234" s="85">
        <v>0</v>
      </c>
    </row>
    <row r="235" spans="1:17" x14ac:dyDescent="0.3">
      <c r="A235" s="80" t="s">
        <v>55</v>
      </c>
      <c r="B235" s="80" t="s">
        <v>9</v>
      </c>
      <c r="C235" s="80" t="s">
        <v>116</v>
      </c>
      <c r="D235" s="85">
        <v>0</v>
      </c>
      <c r="E235" s="85">
        <v>0.13607408145587219</v>
      </c>
      <c r="F235" s="85">
        <v>-0.21899921881035955</v>
      </c>
      <c r="G235" s="85">
        <v>-0.17144282708202274</v>
      </c>
      <c r="H235" s="85">
        <v>0</v>
      </c>
      <c r="I235" s="85">
        <v>0</v>
      </c>
      <c r="J235" s="85">
        <v>0</v>
      </c>
      <c r="K235" s="85">
        <v>0</v>
      </c>
      <c r="L235" s="85">
        <v>0</v>
      </c>
      <c r="M235" s="85">
        <v>0</v>
      </c>
      <c r="N235" s="85">
        <v>0</v>
      </c>
      <c r="O235" s="85">
        <v>0</v>
      </c>
      <c r="P235" s="85">
        <v>0</v>
      </c>
      <c r="Q235" s="85">
        <v>0</v>
      </c>
    </row>
    <row r="236" spans="1:17" x14ac:dyDescent="0.3">
      <c r="A236" s="80" t="s">
        <v>56</v>
      </c>
      <c r="B236" s="80" t="s">
        <v>9</v>
      </c>
      <c r="C236" s="80" t="s">
        <v>116</v>
      </c>
      <c r="D236" s="85">
        <v>0</v>
      </c>
      <c r="E236" s="85">
        <v>0.13607408145587219</v>
      </c>
      <c r="F236" s="85">
        <v>-0.21899921881035955</v>
      </c>
      <c r="G236" s="85">
        <v>-0.17144282708202274</v>
      </c>
      <c r="H236" s="85">
        <v>0</v>
      </c>
      <c r="I236" s="85">
        <v>0</v>
      </c>
      <c r="J236" s="85">
        <v>0</v>
      </c>
      <c r="K236" s="85">
        <v>0</v>
      </c>
      <c r="L236" s="85">
        <v>0</v>
      </c>
      <c r="M236" s="85">
        <v>0</v>
      </c>
      <c r="N236" s="85">
        <v>0</v>
      </c>
      <c r="O236" s="85">
        <v>0</v>
      </c>
      <c r="P236" s="85">
        <v>0</v>
      </c>
      <c r="Q236" s="85">
        <v>0</v>
      </c>
    </row>
    <row r="237" spans="1:17" x14ac:dyDescent="0.3">
      <c r="A237" s="80" t="s">
        <v>57</v>
      </c>
      <c r="B237" s="80" t="s">
        <v>9</v>
      </c>
      <c r="C237" s="80" t="s">
        <v>116</v>
      </c>
      <c r="D237" s="85">
        <v>0</v>
      </c>
      <c r="E237" s="85">
        <v>0.13607408145587219</v>
      </c>
      <c r="F237" s="85">
        <v>-0.21899921881035955</v>
      </c>
      <c r="G237" s="85">
        <v>-0.17144282708202274</v>
      </c>
      <c r="H237" s="85">
        <v>0</v>
      </c>
      <c r="I237" s="85">
        <v>0</v>
      </c>
      <c r="J237" s="85">
        <v>0</v>
      </c>
      <c r="K237" s="85">
        <v>0</v>
      </c>
      <c r="L237" s="85">
        <v>0</v>
      </c>
      <c r="M237" s="85">
        <v>0</v>
      </c>
      <c r="N237" s="85">
        <v>0</v>
      </c>
      <c r="O237" s="85">
        <v>0</v>
      </c>
      <c r="P237" s="85">
        <v>0</v>
      </c>
      <c r="Q237" s="85">
        <v>0</v>
      </c>
    </row>
    <row r="238" spans="1:17" x14ac:dyDescent="0.3">
      <c r="A238" s="80" t="s">
        <v>51</v>
      </c>
      <c r="B238" s="80" t="s">
        <v>11</v>
      </c>
      <c r="C238" s="80" t="s">
        <v>116</v>
      </c>
      <c r="D238" s="85">
        <v>0</v>
      </c>
      <c r="E238" s="85">
        <v>0.13607408145587219</v>
      </c>
      <c r="F238" s="85">
        <v>-0.21899921881035955</v>
      </c>
      <c r="G238" s="85">
        <v>-0.17144282708202274</v>
      </c>
      <c r="H238" s="85">
        <v>0</v>
      </c>
      <c r="I238" s="85">
        <v>0</v>
      </c>
      <c r="J238" s="85">
        <v>0</v>
      </c>
      <c r="K238" s="85">
        <v>0</v>
      </c>
      <c r="L238" s="85">
        <v>0</v>
      </c>
      <c r="M238" s="85">
        <v>0</v>
      </c>
      <c r="N238" s="85">
        <v>0</v>
      </c>
      <c r="O238" s="85">
        <v>0</v>
      </c>
      <c r="P238" s="85">
        <v>0</v>
      </c>
      <c r="Q238" s="85">
        <v>0</v>
      </c>
    </row>
    <row r="239" spans="1:17" x14ac:dyDescent="0.3">
      <c r="A239" s="80" t="s">
        <v>52</v>
      </c>
      <c r="B239" s="80" t="s">
        <v>11</v>
      </c>
      <c r="C239" s="80" t="s">
        <v>116</v>
      </c>
      <c r="D239" s="85">
        <v>0</v>
      </c>
      <c r="E239" s="85">
        <v>0.13607408145587219</v>
      </c>
      <c r="F239" s="85">
        <v>-0.21899921881035955</v>
      </c>
      <c r="G239" s="85">
        <v>-0.17144282708202274</v>
      </c>
      <c r="H239" s="85">
        <v>0</v>
      </c>
      <c r="I239" s="85">
        <v>0</v>
      </c>
      <c r="J239" s="85">
        <v>0</v>
      </c>
      <c r="K239" s="85">
        <v>0</v>
      </c>
      <c r="L239" s="85">
        <v>0</v>
      </c>
      <c r="M239" s="85">
        <v>0</v>
      </c>
      <c r="N239" s="85">
        <v>0</v>
      </c>
      <c r="O239" s="85">
        <v>0</v>
      </c>
      <c r="P239" s="85">
        <v>0</v>
      </c>
      <c r="Q239" s="85">
        <v>0</v>
      </c>
    </row>
    <row r="240" spans="1:17" x14ac:dyDescent="0.3">
      <c r="A240" s="80" t="s">
        <v>53</v>
      </c>
      <c r="B240" s="80" t="s">
        <v>11</v>
      </c>
      <c r="C240" s="80" t="s">
        <v>116</v>
      </c>
      <c r="D240" s="85">
        <v>0</v>
      </c>
      <c r="E240" s="85">
        <v>0.13607408145587219</v>
      </c>
      <c r="F240" s="85">
        <v>-0.21899921881035955</v>
      </c>
      <c r="G240" s="85">
        <v>-0.17144282708202274</v>
      </c>
      <c r="H240" s="85">
        <v>0</v>
      </c>
      <c r="I240" s="85">
        <v>0</v>
      </c>
      <c r="J240" s="85">
        <v>0</v>
      </c>
      <c r="K240" s="85">
        <v>0</v>
      </c>
      <c r="L240" s="85">
        <v>0</v>
      </c>
      <c r="M240" s="85">
        <v>0</v>
      </c>
      <c r="N240" s="85">
        <v>0</v>
      </c>
      <c r="O240" s="85">
        <v>0</v>
      </c>
      <c r="P240" s="85">
        <v>0</v>
      </c>
      <c r="Q240" s="85">
        <v>0</v>
      </c>
    </row>
    <row r="241" spans="1:17" x14ac:dyDescent="0.3">
      <c r="A241" s="80" t="s">
        <v>54</v>
      </c>
      <c r="B241" s="80" t="s">
        <v>11</v>
      </c>
      <c r="C241" s="80" t="s">
        <v>116</v>
      </c>
      <c r="D241" s="85">
        <v>0</v>
      </c>
      <c r="E241" s="85">
        <v>0.13607408145587219</v>
      </c>
      <c r="F241" s="85">
        <v>-0.21899921881035955</v>
      </c>
      <c r="G241" s="85">
        <v>-0.17144282708202274</v>
      </c>
      <c r="H241" s="85">
        <v>0</v>
      </c>
      <c r="I241" s="85">
        <v>0</v>
      </c>
      <c r="J241" s="85">
        <v>0</v>
      </c>
      <c r="K241" s="85">
        <v>0</v>
      </c>
      <c r="L241" s="85">
        <v>0</v>
      </c>
      <c r="M241" s="85">
        <v>0</v>
      </c>
      <c r="N241" s="85">
        <v>0</v>
      </c>
      <c r="O241" s="85">
        <v>0</v>
      </c>
      <c r="P241" s="85">
        <v>0</v>
      </c>
      <c r="Q241" s="85">
        <v>0</v>
      </c>
    </row>
    <row r="242" spans="1:17" x14ac:dyDescent="0.3">
      <c r="A242" s="80" t="s">
        <v>55</v>
      </c>
      <c r="B242" s="80" t="s">
        <v>11</v>
      </c>
      <c r="C242" s="80" t="s">
        <v>116</v>
      </c>
      <c r="D242" s="85">
        <v>0</v>
      </c>
      <c r="E242" s="85">
        <v>0.13607408145587219</v>
      </c>
      <c r="F242" s="85">
        <v>-0.21899921881035955</v>
      </c>
      <c r="G242" s="85">
        <v>-0.17144282708202274</v>
      </c>
      <c r="H242" s="85">
        <v>0</v>
      </c>
      <c r="I242" s="85">
        <v>0</v>
      </c>
      <c r="J242" s="85">
        <v>0</v>
      </c>
      <c r="K242" s="85">
        <v>0</v>
      </c>
      <c r="L242" s="85">
        <v>0</v>
      </c>
      <c r="M242" s="85">
        <v>0</v>
      </c>
      <c r="N242" s="85">
        <v>0</v>
      </c>
      <c r="O242" s="85">
        <v>0</v>
      </c>
      <c r="P242" s="85">
        <v>0</v>
      </c>
      <c r="Q242" s="85">
        <v>0</v>
      </c>
    </row>
    <row r="243" spans="1:17" x14ac:dyDescent="0.3">
      <c r="A243" s="80" t="s">
        <v>56</v>
      </c>
      <c r="B243" s="80" t="s">
        <v>11</v>
      </c>
      <c r="C243" s="80" t="s">
        <v>116</v>
      </c>
      <c r="D243" s="85">
        <v>0</v>
      </c>
      <c r="E243" s="85">
        <v>0.13607408145587219</v>
      </c>
      <c r="F243" s="85">
        <v>-0.21899921881035955</v>
      </c>
      <c r="G243" s="85">
        <v>-0.17144282708202274</v>
      </c>
      <c r="H243" s="85">
        <v>0</v>
      </c>
      <c r="I243" s="85">
        <v>0</v>
      </c>
      <c r="J243" s="85">
        <v>0</v>
      </c>
      <c r="K243" s="85">
        <v>0</v>
      </c>
      <c r="L243" s="85">
        <v>0</v>
      </c>
      <c r="M243" s="85">
        <v>0</v>
      </c>
      <c r="N243" s="85">
        <v>0</v>
      </c>
      <c r="O243" s="85">
        <v>0</v>
      </c>
      <c r="P243" s="85">
        <v>0</v>
      </c>
      <c r="Q243" s="85">
        <v>0</v>
      </c>
    </row>
    <row r="244" spans="1:17" x14ac:dyDescent="0.3">
      <c r="A244" s="80" t="s">
        <v>57</v>
      </c>
      <c r="B244" s="80" t="s">
        <v>11</v>
      </c>
      <c r="C244" s="80" t="s">
        <v>116</v>
      </c>
      <c r="D244" s="85">
        <v>0</v>
      </c>
      <c r="E244" s="85">
        <v>0.13607408145587219</v>
      </c>
      <c r="F244" s="85">
        <v>-0.21899921881035955</v>
      </c>
      <c r="G244" s="85">
        <v>-0.17144282708202274</v>
      </c>
      <c r="H244" s="85">
        <v>0</v>
      </c>
      <c r="I244" s="85">
        <v>0</v>
      </c>
      <c r="J244" s="85">
        <v>0</v>
      </c>
      <c r="K244" s="85">
        <v>0</v>
      </c>
      <c r="L244" s="85">
        <v>0</v>
      </c>
      <c r="M244" s="85">
        <v>0</v>
      </c>
      <c r="N244" s="85">
        <v>0</v>
      </c>
      <c r="O244" s="85">
        <v>0</v>
      </c>
      <c r="P244" s="85">
        <v>0</v>
      </c>
      <c r="Q244" s="85">
        <v>0</v>
      </c>
    </row>
    <row r="245" spans="1:17" hidden="1" x14ac:dyDescent="0.3">
      <c r="A245" s="80" t="s">
        <v>34</v>
      </c>
      <c r="B245" s="80" t="s">
        <v>67</v>
      </c>
      <c r="C245" s="80" t="s">
        <v>116</v>
      </c>
      <c r="D245" s="85">
        <v>0</v>
      </c>
      <c r="E245" s="85">
        <v>0</v>
      </c>
      <c r="F245" s="85">
        <v>0</v>
      </c>
      <c r="G245" s="85">
        <v>0</v>
      </c>
      <c r="H245" s="85">
        <v>0</v>
      </c>
      <c r="I245" s="85">
        <v>0</v>
      </c>
      <c r="J245" s="85">
        <v>0</v>
      </c>
      <c r="K245" s="85">
        <v>0</v>
      </c>
      <c r="L245" s="85">
        <v>0</v>
      </c>
      <c r="M245" s="85">
        <v>0</v>
      </c>
      <c r="N245" s="85">
        <v>0</v>
      </c>
      <c r="O245" s="85">
        <v>0</v>
      </c>
      <c r="P245" s="85">
        <v>0</v>
      </c>
      <c r="Q245" s="85">
        <v>0</v>
      </c>
    </row>
    <row r="246" spans="1:17" hidden="1" x14ac:dyDescent="0.3">
      <c r="A246" s="80" t="s">
        <v>34</v>
      </c>
      <c r="B246" s="80" t="s">
        <v>9</v>
      </c>
      <c r="C246" s="80" t="s">
        <v>116</v>
      </c>
      <c r="D246" s="85">
        <v>0</v>
      </c>
      <c r="E246" s="85">
        <v>0</v>
      </c>
      <c r="F246" s="85">
        <v>0</v>
      </c>
      <c r="G246" s="85">
        <v>0</v>
      </c>
      <c r="H246" s="85">
        <v>0</v>
      </c>
      <c r="I246" s="85">
        <v>0</v>
      </c>
      <c r="J246" s="85">
        <v>0</v>
      </c>
      <c r="K246" s="85">
        <v>0</v>
      </c>
      <c r="L246" s="85">
        <v>0</v>
      </c>
      <c r="M246" s="85">
        <v>0</v>
      </c>
      <c r="N246" s="85">
        <v>0</v>
      </c>
      <c r="O246" s="85">
        <v>0</v>
      </c>
      <c r="P246" s="85">
        <v>0</v>
      </c>
      <c r="Q246" s="85">
        <v>0</v>
      </c>
    </row>
    <row r="247" spans="1:17" hidden="1" x14ac:dyDescent="0.3">
      <c r="A247" s="80" t="s">
        <v>34</v>
      </c>
      <c r="B247" s="80" t="s">
        <v>68</v>
      </c>
      <c r="C247" s="80" t="s">
        <v>116</v>
      </c>
      <c r="D247" s="85">
        <v>0</v>
      </c>
      <c r="E247" s="85">
        <v>0</v>
      </c>
      <c r="F247" s="85">
        <v>0</v>
      </c>
      <c r="G247" s="85">
        <v>0</v>
      </c>
      <c r="H247" s="85">
        <v>0</v>
      </c>
      <c r="I247" s="85">
        <v>0</v>
      </c>
      <c r="J247" s="85">
        <v>0</v>
      </c>
      <c r="K247" s="85">
        <v>0</v>
      </c>
      <c r="L247" s="85">
        <v>0</v>
      </c>
      <c r="M247" s="85">
        <v>0</v>
      </c>
      <c r="N247" s="85">
        <v>0</v>
      </c>
      <c r="O247" s="85">
        <v>0</v>
      </c>
      <c r="P247" s="85">
        <v>0</v>
      </c>
      <c r="Q247" s="85">
        <v>0</v>
      </c>
    </row>
    <row r="248" spans="1:17" hidden="1" x14ac:dyDescent="0.3">
      <c r="A248" s="80" t="s">
        <v>34</v>
      </c>
      <c r="B248" s="80" t="s">
        <v>11</v>
      </c>
      <c r="C248" s="80" t="s">
        <v>116</v>
      </c>
      <c r="D248" s="85">
        <v>0</v>
      </c>
      <c r="E248" s="85">
        <v>0</v>
      </c>
      <c r="F248" s="85">
        <v>0</v>
      </c>
      <c r="G248" s="85">
        <v>0</v>
      </c>
      <c r="H248" s="85">
        <v>0</v>
      </c>
      <c r="I248" s="85">
        <v>0</v>
      </c>
      <c r="J248" s="85">
        <v>0</v>
      </c>
      <c r="K248" s="85">
        <v>0</v>
      </c>
      <c r="L248" s="85">
        <v>0</v>
      </c>
      <c r="M248" s="85">
        <v>0</v>
      </c>
      <c r="N248" s="85">
        <v>0</v>
      </c>
      <c r="O248" s="85">
        <v>0</v>
      </c>
      <c r="P248" s="85">
        <v>0</v>
      </c>
      <c r="Q248" s="85">
        <v>0</v>
      </c>
    </row>
    <row r="249" spans="1:17" hidden="1" x14ac:dyDescent="0.3">
      <c r="A249" s="80" t="s">
        <v>35</v>
      </c>
      <c r="B249" s="80" t="s">
        <v>67</v>
      </c>
      <c r="C249" s="80" t="s">
        <v>116</v>
      </c>
      <c r="D249" s="85">
        <v>0</v>
      </c>
      <c r="E249" s="85">
        <v>0</v>
      </c>
      <c r="F249" s="85">
        <v>0</v>
      </c>
      <c r="G249" s="85">
        <v>0</v>
      </c>
      <c r="H249" s="85">
        <v>0</v>
      </c>
      <c r="I249" s="85">
        <v>0</v>
      </c>
      <c r="J249" s="85">
        <v>0</v>
      </c>
      <c r="K249" s="85">
        <v>0</v>
      </c>
      <c r="L249" s="85">
        <v>0</v>
      </c>
      <c r="M249" s="85">
        <v>0</v>
      </c>
      <c r="N249" s="85">
        <v>0</v>
      </c>
      <c r="O249" s="85">
        <v>0</v>
      </c>
      <c r="P249" s="85">
        <v>0</v>
      </c>
      <c r="Q249" s="85">
        <v>0</v>
      </c>
    </row>
    <row r="250" spans="1:17" hidden="1" x14ac:dyDescent="0.3">
      <c r="A250" s="80" t="s">
        <v>35</v>
      </c>
      <c r="B250" s="80" t="s">
        <v>9</v>
      </c>
      <c r="C250" s="80" t="s">
        <v>116</v>
      </c>
      <c r="D250" s="85">
        <v>0</v>
      </c>
      <c r="E250" s="85">
        <v>0</v>
      </c>
      <c r="F250" s="85">
        <v>0</v>
      </c>
      <c r="G250" s="85">
        <v>0</v>
      </c>
      <c r="H250" s="85">
        <v>0</v>
      </c>
      <c r="I250" s="85">
        <v>0</v>
      </c>
      <c r="J250" s="85">
        <v>0</v>
      </c>
      <c r="K250" s="85">
        <v>0</v>
      </c>
      <c r="L250" s="85">
        <v>0</v>
      </c>
      <c r="M250" s="85">
        <v>0</v>
      </c>
      <c r="N250" s="85">
        <v>0</v>
      </c>
      <c r="O250" s="85">
        <v>0</v>
      </c>
      <c r="P250" s="85">
        <v>0</v>
      </c>
      <c r="Q250" s="85">
        <v>0</v>
      </c>
    </row>
    <row r="251" spans="1:17" hidden="1" x14ac:dyDescent="0.3">
      <c r="A251" s="80" t="s">
        <v>35</v>
      </c>
      <c r="B251" s="80" t="s">
        <v>68</v>
      </c>
      <c r="C251" s="80" t="s">
        <v>116</v>
      </c>
      <c r="D251" s="85">
        <v>0</v>
      </c>
      <c r="E251" s="85">
        <v>0</v>
      </c>
      <c r="F251" s="85">
        <v>0</v>
      </c>
      <c r="G251" s="85">
        <v>0</v>
      </c>
      <c r="H251" s="85">
        <v>0</v>
      </c>
      <c r="I251" s="85">
        <v>0</v>
      </c>
      <c r="J251" s="85">
        <v>0</v>
      </c>
      <c r="K251" s="85">
        <v>0</v>
      </c>
      <c r="L251" s="85">
        <v>0</v>
      </c>
      <c r="M251" s="85">
        <v>0</v>
      </c>
      <c r="N251" s="85">
        <v>0</v>
      </c>
      <c r="O251" s="85">
        <v>0</v>
      </c>
      <c r="P251" s="85">
        <v>0</v>
      </c>
      <c r="Q251" s="85">
        <v>0</v>
      </c>
    </row>
    <row r="252" spans="1:17" hidden="1" x14ac:dyDescent="0.3">
      <c r="A252" s="80" t="s">
        <v>35</v>
      </c>
      <c r="B252" s="80" t="s">
        <v>11</v>
      </c>
      <c r="C252" s="80" t="s">
        <v>116</v>
      </c>
      <c r="D252" s="85">
        <v>0</v>
      </c>
      <c r="E252" s="85">
        <v>0</v>
      </c>
      <c r="F252" s="85">
        <v>0</v>
      </c>
      <c r="G252" s="85">
        <v>0</v>
      </c>
      <c r="H252" s="85">
        <v>0</v>
      </c>
      <c r="I252" s="85">
        <v>0</v>
      </c>
      <c r="J252" s="85">
        <v>0</v>
      </c>
      <c r="K252" s="85">
        <v>0</v>
      </c>
      <c r="L252" s="85">
        <v>0</v>
      </c>
      <c r="M252" s="85">
        <v>0</v>
      </c>
      <c r="N252" s="85">
        <v>0</v>
      </c>
      <c r="O252" s="85">
        <v>0</v>
      </c>
      <c r="P252" s="85">
        <v>0</v>
      </c>
      <c r="Q252" s="85">
        <v>0</v>
      </c>
    </row>
    <row r="253" spans="1:17" hidden="1" x14ac:dyDescent="0.3">
      <c r="A253" s="80" t="s">
        <v>38</v>
      </c>
      <c r="B253" s="80" t="s">
        <v>67</v>
      </c>
      <c r="C253" s="80" t="s">
        <v>116</v>
      </c>
      <c r="D253" s="85">
        <v>0</v>
      </c>
      <c r="E253" s="85">
        <v>0</v>
      </c>
      <c r="F253" s="85">
        <v>0</v>
      </c>
      <c r="G253" s="85">
        <v>0</v>
      </c>
      <c r="H253" s="85">
        <v>0</v>
      </c>
      <c r="I253" s="85">
        <v>0</v>
      </c>
      <c r="J253" s="85">
        <v>0</v>
      </c>
      <c r="K253" s="85">
        <v>0</v>
      </c>
      <c r="L253" s="85">
        <v>0</v>
      </c>
      <c r="M253" s="85">
        <v>0</v>
      </c>
      <c r="N253" s="85">
        <v>0</v>
      </c>
      <c r="O253" s="85">
        <v>0</v>
      </c>
      <c r="P253" s="85">
        <v>0</v>
      </c>
      <c r="Q253" s="85">
        <v>0</v>
      </c>
    </row>
    <row r="254" spans="1:17" hidden="1" x14ac:dyDescent="0.3">
      <c r="A254" s="80" t="s">
        <v>38</v>
      </c>
      <c r="B254" s="80" t="s">
        <v>9</v>
      </c>
      <c r="C254" s="80" t="s">
        <v>116</v>
      </c>
      <c r="D254" s="85">
        <v>0</v>
      </c>
      <c r="E254" s="85">
        <v>0</v>
      </c>
      <c r="F254" s="85">
        <v>0</v>
      </c>
      <c r="G254" s="85">
        <v>0</v>
      </c>
      <c r="H254" s="85">
        <v>0</v>
      </c>
      <c r="I254" s="85">
        <v>0</v>
      </c>
      <c r="J254" s="85">
        <v>0</v>
      </c>
      <c r="K254" s="85">
        <v>0</v>
      </c>
      <c r="L254" s="85">
        <v>0</v>
      </c>
      <c r="M254" s="85">
        <v>0</v>
      </c>
      <c r="N254" s="85">
        <v>0</v>
      </c>
      <c r="O254" s="85">
        <v>0</v>
      </c>
      <c r="P254" s="85">
        <v>0</v>
      </c>
      <c r="Q254" s="85">
        <v>0</v>
      </c>
    </row>
    <row r="255" spans="1:17" hidden="1" x14ac:dyDescent="0.3">
      <c r="A255" s="80" t="s">
        <v>38</v>
      </c>
      <c r="B255" s="80" t="s">
        <v>68</v>
      </c>
      <c r="C255" s="80" t="s">
        <v>116</v>
      </c>
      <c r="D255" s="85">
        <v>0</v>
      </c>
      <c r="E255" s="85">
        <v>0</v>
      </c>
      <c r="F255" s="85">
        <v>0</v>
      </c>
      <c r="G255" s="85">
        <v>0</v>
      </c>
      <c r="H255" s="85">
        <v>0</v>
      </c>
      <c r="I255" s="85">
        <v>0</v>
      </c>
      <c r="J255" s="85">
        <v>0</v>
      </c>
      <c r="K255" s="85">
        <v>0</v>
      </c>
      <c r="L255" s="85">
        <v>0</v>
      </c>
      <c r="M255" s="85">
        <v>0</v>
      </c>
      <c r="N255" s="85">
        <v>0</v>
      </c>
      <c r="O255" s="85">
        <v>0</v>
      </c>
      <c r="P255" s="85">
        <v>0</v>
      </c>
      <c r="Q255" s="85">
        <v>0</v>
      </c>
    </row>
    <row r="256" spans="1:17" hidden="1" x14ac:dyDescent="0.3">
      <c r="A256" s="80" t="s">
        <v>38</v>
      </c>
      <c r="B256" s="80" t="s">
        <v>11</v>
      </c>
      <c r="C256" s="80" t="s">
        <v>116</v>
      </c>
      <c r="D256" s="85">
        <v>0</v>
      </c>
      <c r="E256" s="85">
        <v>0</v>
      </c>
      <c r="F256" s="85">
        <v>0</v>
      </c>
      <c r="G256" s="85">
        <v>0</v>
      </c>
      <c r="H256" s="85">
        <v>0</v>
      </c>
      <c r="I256" s="85">
        <v>0</v>
      </c>
      <c r="J256" s="85">
        <v>0</v>
      </c>
      <c r="K256" s="85">
        <v>0</v>
      </c>
      <c r="L256" s="85">
        <v>0</v>
      </c>
      <c r="M256" s="85">
        <v>0</v>
      </c>
      <c r="N256" s="85">
        <v>0</v>
      </c>
      <c r="O256" s="85">
        <v>0</v>
      </c>
      <c r="P256" s="85">
        <v>0</v>
      </c>
      <c r="Q256" s="85">
        <v>0</v>
      </c>
    </row>
    <row r="257" spans="1:17" x14ac:dyDescent="0.3">
      <c r="A257" s="80" t="s">
        <v>13</v>
      </c>
      <c r="B257" s="80" t="s">
        <v>69</v>
      </c>
      <c r="C257" s="80" t="s">
        <v>116</v>
      </c>
      <c r="D257" s="85">
        <v>0.02</v>
      </c>
      <c r="E257" s="85">
        <v>0.02</v>
      </c>
      <c r="F257" s="85">
        <v>0.02</v>
      </c>
      <c r="G257" s="85">
        <v>0.02</v>
      </c>
      <c r="H257" s="85">
        <v>0.02</v>
      </c>
      <c r="I257" s="85">
        <v>0.02</v>
      </c>
      <c r="J257" s="85">
        <v>0.02</v>
      </c>
      <c r="K257" s="85">
        <v>0.02</v>
      </c>
      <c r="L257" s="85">
        <v>0.02</v>
      </c>
      <c r="M257" s="85">
        <v>0.02</v>
      </c>
      <c r="N257" s="85">
        <v>0.02</v>
      </c>
      <c r="O257" s="85">
        <v>0.02</v>
      </c>
      <c r="P257" s="85">
        <v>0.02</v>
      </c>
      <c r="Q257" s="85">
        <v>0.02</v>
      </c>
    </row>
    <row r="258" spans="1:17" x14ac:dyDescent="0.3">
      <c r="A258" s="80" t="s">
        <v>14</v>
      </c>
      <c r="B258" s="80" t="s">
        <v>69</v>
      </c>
      <c r="C258" s="80" t="s">
        <v>116</v>
      </c>
      <c r="D258" s="85">
        <v>0.05</v>
      </c>
      <c r="E258" s="85">
        <v>0.05</v>
      </c>
      <c r="F258" s="85">
        <v>0.05</v>
      </c>
      <c r="G258" s="85">
        <v>0.05</v>
      </c>
      <c r="H258" s="85">
        <v>0.05</v>
      </c>
      <c r="I258" s="85">
        <v>0.05</v>
      </c>
      <c r="J258" s="85">
        <v>0.05</v>
      </c>
      <c r="K258" s="85">
        <v>0.05</v>
      </c>
      <c r="L258" s="85">
        <v>0.05</v>
      </c>
      <c r="M258" s="85">
        <v>0.05</v>
      </c>
      <c r="N258" s="85">
        <v>0.05</v>
      </c>
      <c r="O258" s="85">
        <v>0.05</v>
      </c>
      <c r="P258" s="85">
        <v>0.05</v>
      </c>
      <c r="Q258" s="85">
        <v>0.05</v>
      </c>
    </row>
    <row r="259" spans="1:17" x14ac:dyDescent="0.3">
      <c r="A259" s="80" t="s">
        <v>72</v>
      </c>
      <c r="B259" s="80" t="s">
        <v>69</v>
      </c>
      <c r="C259" s="80" t="s">
        <v>116</v>
      </c>
      <c r="D259" s="85">
        <v>0.25</v>
      </c>
      <c r="E259" s="85">
        <v>0.25</v>
      </c>
      <c r="F259" s="85">
        <v>0.25</v>
      </c>
      <c r="G259" s="85">
        <v>0.25</v>
      </c>
      <c r="H259" s="85">
        <v>0.25</v>
      </c>
      <c r="I259" s="85">
        <v>0.25</v>
      </c>
      <c r="J259" s="85">
        <v>0.25</v>
      </c>
      <c r="K259" s="85">
        <v>0.25</v>
      </c>
      <c r="L259" s="85">
        <v>0.25</v>
      </c>
      <c r="M259" s="85">
        <v>0.25</v>
      </c>
      <c r="N259" s="85">
        <v>0.25</v>
      </c>
      <c r="O259" s="85">
        <v>0.25</v>
      </c>
      <c r="P259" s="85">
        <v>0.25</v>
      </c>
      <c r="Q259" s="85">
        <v>0.25</v>
      </c>
    </row>
    <row r="260" spans="1:17" x14ac:dyDescent="0.3">
      <c r="A260" s="80" t="s">
        <v>15</v>
      </c>
      <c r="B260" s="80" t="s">
        <v>69</v>
      </c>
      <c r="C260" s="80" t="s">
        <v>116</v>
      </c>
      <c r="D260" s="85">
        <v>0.1</v>
      </c>
      <c r="E260" s="85">
        <v>0.1</v>
      </c>
      <c r="F260" s="85">
        <v>0.1</v>
      </c>
      <c r="G260" s="85">
        <v>0.1</v>
      </c>
      <c r="H260" s="85">
        <v>0.1</v>
      </c>
      <c r="I260" s="85">
        <v>0.1</v>
      </c>
      <c r="J260" s="85">
        <v>0.1</v>
      </c>
      <c r="K260" s="85">
        <v>0.1</v>
      </c>
      <c r="L260" s="85">
        <v>0.1</v>
      </c>
      <c r="M260" s="85">
        <v>0.1</v>
      </c>
      <c r="N260" s="85">
        <v>0.1</v>
      </c>
      <c r="O260" s="85">
        <v>0.1</v>
      </c>
      <c r="P260" s="85">
        <v>0.1</v>
      </c>
      <c r="Q260" s="85">
        <v>0.1</v>
      </c>
    </row>
    <row r="261" spans="1:17" x14ac:dyDescent="0.3">
      <c r="A261" s="80" t="s">
        <v>16</v>
      </c>
      <c r="B261" s="80" t="s">
        <v>69</v>
      </c>
      <c r="C261" s="80" t="s">
        <v>116</v>
      </c>
      <c r="D261" s="85">
        <v>0.25</v>
      </c>
      <c r="E261" s="85">
        <v>0.25</v>
      </c>
      <c r="F261" s="85">
        <v>0.25</v>
      </c>
      <c r="G261" s="85">
        <v>0.25</v>
      </c>
      <c r="H261" s="85">
        <v>0.25</v>
      </c>
      <c r="I261" s="85">
        <v>0.25</v>
      </c>
      <c r="J261" s="85">
        <v>0.25</v>
      </c>
      <c r="K261" s="85">
        <v>0.25</v>
      </c>
      <c r="L261" s="85">
        <v>0.25</v>
      </c>
      <c r="M261" s="85">
        <v>0.25</v>
      </c>
      <c r="N261" s="85">
        <v>0.25</v>
      </c>
      <c r="O261" s="85">
        <v>0.25</v>
      </c>
      <c r="P261" s="85">
        <v>0.25</v>
      </c>
      <c r="Q261" s="85">
        <v>0.25</v>
      </c>
    </row>
    <row r="262" spans="1:17" x14ac:dyDescent="0.3">
      <c r="A262" s="80" t="s">
        <v>17</v>
      </c>
      <c r="B262" s="80" t="s">
        <v>69</v>
      </c>
      <c r="C262" s="80" t="s">
        <v>116</v>
      </c>
      <c r="D262" s="85">
        <v>0.1</v>
      </c>
      <c r="E262" s="85">
        <v>0.1</v>
      </c>
      <c r="F262" s="85">
        <v>0.1</v>
      </c>
      <c r="G262" s="85">
        <v>0.1</v>
      </c>
      <c r="H262" s="85">
        <v>0.1</v>
      </c>
      <c r="I262" s="85">
        <v>0.1</v>
      </c>
      <c r="J262" s="85">
        <v>0.1</v>
      </c>
      <c r="K262" s="85">
        <v>0.1</v>
      </c>
      <c r="L262" s="85">
        <v>0.1</v>
      </c>
      <c r="M262" s="85">
        <v>0.1</v>
      </c>
      <c r="N262" s="85">
        <v>0.1</v>
      </c>
      <c r="O262" s="85">
        <v>0.1</v>
      </c>
      <c r="P262" s="85">
        <v>0.1</v>
      </c>
      <c r="Q262" s="85">
        <v>0.1</v>
      </c>
    </row>
    <row r="263" spans="1:17" x14ac:dyDescent="0.3">
      <c r="A263" s="80" t="s">
        <v>18</v>
      </c>
      <c r="B263" s="80" t="s">
        <v>69</v>
      </c>
      <c r="C263" s="80" t="s">
        <v>116</v>
      </c>
      <c r="D263" s="85">
        <v>0.25</v>
      </c>
      <c r="E263" s="85">
        <v>0.25</v>
      </c>
      <c r="F263" s="85">
        <v>0.25</v>
      </c>
      <c r="G263" s="85">
        <v>0.25</v>
      </c>
      <c r="H263" s="85">
        <v>0.25</v>
      </c>
      <c r="I263" s="85">
        <v>0.25</v>
      </c>
      <c r="J263" s="85">
        <v>0.25</v>
      </c>
      <c r="K263" s="85">
        <v>0.25</v>
      </c>
      <c r="L263" s="85">
        <v>0.25</v>
      </c>
      <c r="M263" s="85">
        <v>0.25</v>
      </c>
      <c r="N263" s="85">
        <v>0.25</v>
      </c>
      <c r="O263" s="85">
        <v>0.25</v>
      </c>
      <c r="P263" s="85">
        <v>0.25</v>
      </c>
      <c r="Q263" s="85">
        <v>0.25</v>
      </c>
    </row>
    <row r="264" spans="1:17" x14ac:dyDescent="0.3">
      <c r="A264" s="80" t="s">
        <v>19</v>
      </c>
      <c r="B264" s="80" t="s">
        <v>69</v>
      </c>
      <c r="C264" s="80" t="s">
        <v>116</v>
      </c>
      <c r="D264" s="85">
        <v>0.1</v>
      </c>
      <c r="E264" s="85">
        <v>0.1</v>
      </c>
      <c r="F264" s="85">
        <v>0.1</v>
      </c>
      <c r="G264" s="85">
        <v>0.1</v>
      </c>
      <c r="H264" s="85">
        <v>0.1</v>
      </c>
      <c r="I264" s="85">
        <v>0.1</v>
      </c>
      <c r="J264" s="85">
        <v>0.1</v>
      </c>
      <c r="K264" s="85">
        <v>0.1</v>
      </c>
      <c r="L264" s="85">
        <v>0.1</v>
      </c>
      <c r="M264" s="85">
        <v>0.1</v>
      </c>
      <c r="N264" s="85">
        <v>0.1</v>
      </c>
      <c r="O264" s="85">
        <v>0.1</v>
      </c>
      <c r="P264" s="85">
        <v>0.1</v>
      </c>
      <c r="Q264" s="85">
        <v>0.1</v>
      </c>
    </row>
    <row r="265" spans="1:17" x14ac:dyDescent="0.3">
      <c r="A265" s="80" t="s">
        <v>20</v>
      </c>
      <c r="B265" s="80" t="s">
        <v>69</v>
      </c>
      <c r="C265" s="80" t="s">
        <v>116</v>
      </c>
      <c r="D265" s="85">
        <v>0.25</v>
      </c>
      <c r="E265" s="85">
        <v>0.25</v>
      </c>
      <c r="F265" s="85">
        <v>0.25</v>
      </c>
      <c r="G265" s="85">
        <v>0.25</v>
      </c>
      <c r="H265" s="85">
        <v>0.25</v>
      </c>
      <c r="I265" s="85">
        <v>0.25</v>
      </c>
      <c r="J265" s="85">
        <v>0.25</v>
      </c>
      <c r="K265" s="85">
        <v>0.25</v>
      </c>
      <c r="L265" s="85">
        <v>0.25</v>
      </c>
      <c r="M265" s="85">
        <v>0.25</v>
      </c>
      <c r="N265" s="85">
        <v>0.25</v>
      </c>
      <c r="O265" s="85">
        <v>0.25</v>
      </c>
      <c r="P265" s="85">
        <v>0.25</v>
      </c>
      <c r="Q265" s="85">
        <v>0.25</v>
      </c>
    </row>
    <row r="266" spans="1:17" x14ac:dyDescent="0.3">
      <c r="A266" s="80" t="s">
        <v>127</v>
      </c>
      <c r="B266" s="80" t="s">
        <v>69</v>
      </c>
      <c r="C266" s="80" t="s">
        <v>116</v>
      </c>
      <c r="D266" s="85">
        <v>0.25</v>
      </c>
      <c r="E266" s="85">
        <v>0.25</v>
      </c>
      <c r="F266" s="85">
        <v>0.25</v>
      </c>
      <c r="G266" s="85">
        <v>0.25</v>
      </c>
      <c r="H266" s="85">
        <v>0.25</v>
      </c>
      <c r="I266" s="85">
        <v>0.25</v>
      </c>
      <c r="J266" s="85">
        <v>0.25</v>
      </c>
      <c r="K266" s="85">
        <v>0.25</v>
      </c>
      <c r="L266" s="85">
        <v>0.25</v>
      </c>
      <c r="M266" s="85">
        <v>0.25</v>
      </c>
      <c r="N266" s="85">
        <v>0.25</v>
      </c>
      <c r="O266" s="85">
        <v>0.25</v>
      </c>
      <c r="P266" s="85">
        <v>0.25</v>
      </c>
      <c r="Q266" s="85">
        <v>0.25</v>
      </c>
    </row>
    <row r="267" spans="1:17" hidden="1" x14ac:dyDescent="0.3">
      <c r="A267" s="80" t="s">
        <v>34</v>
      </c>
      <c r="B267" s="80" t="s">
        <v>69</v>
      </c>
      <c r="C267" s="80" t="s">
        <v>116</v>
      </c>
      <c r="D267" s="85">
        <v>0</v>
      </c>
      <c r="E267" s="85">
        <v>0</v>
      </c>
      <c r="F267" s="85">
        <v>0</v>
      </c>
      <c r="G267" s="85">
        <v>0</v>
      </c>
      <c r="H267" s="85">
        <v>0</v>
      </c>
      <c r="I267" s="85">
        <v>0</v>
      </c>
      <c r="J267" s="85">
        <v>0</v>
      </c>
      <c r="K267" s="85">
        <v>0</v>
      </c>
      <c r="L267" s="85">
        <v>0</v>
      </c>
      <c r="M267" s="85">
        <v>0</v>
      </c>
      <c r="N267" s="85">
        <v>0</v>
      </c>
      <c r="O267" s="85">
        <v>0</v>
      </c>
      <c r="P267" s="85">
        <v>0</v>
      </c>
      <c r="Q267" s="85">
        <v>0</v>
      </c>
    </row>
    <row r="268" spans="1:17" hidden="1" x14ac:dyDescent="0.3">
      <c r="A268" s="80" t="s">
        <v>35</v>
      </c>
      <c r="B268" s="80" t="s">
        <v>69</v>
      </c>
      <c r="C268" s="80" t="s">
        <v>116</v>
      </c>
      <c r="D268" s="85">
        <v>0</v>
      </c>
      <c r="E268" s="85">
        <v>0</v>
      </c>
      <c r="F268" s="85">
        <v>0</v>
      </c>
      <c r="G268" s="85">
        <v>0</v>
      </c>
      <c r="H268" s="85">
        <v>0</v>
      </c>
      <c r="I268" s="85">
        <v>0</v>
      </c>
      <c r="J268" s="85">
        <v>0</v>
      </c>
      <c r="K268" s="85">
        <v>0</v>
      </c>
      <c r="L268" s="85">
        <v>0</v>
      </c>
      <c r="M268" s="85">
        <v>0</v>
      </c>
      <c r="N268" s="85">
        <v>0</v>
      </c>
      <c r="O268" s="85">
        <v>0</v>
      </c>
      <c r="P268" s="85">
        <v>0</v>
      </c>
      <c r="Q268" s="85">
        <v>0</v>
      </c>
    </row>
    <row r="269" spans="1:17" hidden="1" x14ac:dyDescent="0.3">
      <c r="A269" s="80" t="s">
        <v>38</v>
      </c>
      <c r="B269" s="80" t="s">
        <v>69</v>
      </c>
      <c r="C269" s="80" t="s">
        <v>116</v>
      </c>
      <c r="D269" s="85">
        <v>0</v>
      </c>
      <c r="E269" s="85">
        <v>0</v>
      </c>
      <c r="F269" s="85">
        <v>0</v>
      </c>
      <c r="G269" s="85">
        <v>0</v>
      </c>
      <c r="H269" s="85">
        <v>0</v>
      </c>
      <c r="I269" s="85">
        <v>0</v>
      </c>
      <c r="J269" s="85">
        <v>0</v>
      </c>
      <c r="K269" s="85">
        <v>0</v>
      </c>
      <c r="L269" s="85">
        <v>0</v>
      </c>
      <c r="M269" s="85">
        <v>0</v>
      </c>
      <c r="N269" s="85">
        <v>0</v>
      </c>
      <c r="O269" s="85">
        <v>0</v>
      </c>
      <c r="P269" s="85">
        <v>0</v>
      </c>
      <c r="Q269" s="85">
        <v>0</v>
      </c>
    </row>
    <row r="270" spans="1:17" x14ac:dyDescent="0.3">
      <c r="A270" s="80" t="s">
        <v>13</v>
      </c>
      <c r="B270" s="80" t="s">
        <v>70</v>
      </c>
      <c r="C270" s="80" t="s">
        <v>116</v>
      </c>
      <c r="D270" s="85">
        <v>0.02</v>
      </c>
      <c r="E270" s="85">
        <v>0.02</v>
      </c>
      <c r="F270" s="85">
        <v>0.02</v>
      </c>
      <c r="G270" s="85">
        <v>0.02</v>
      </c>
      <c r="H270" s="85">
        <v>0.02</v>
      </c>
      <c r="I270" s="85">
        <v>0.02</v>
      </c>
      <c r="J270" s="85">
        <v>0.02</v>
      </c>
      <c r="K270" s="85">
        <v>0.02</v>
      </c>
      <c r="L270" s="85">
        <v>0.02</v>
      </c>
      <c r="M270" s="85">
        <v>0.02</v>
      </c>
      <c r="N270" s="85">
        <v>0.02</v>
      </c>
      <c r="O270" s="85">
        <v>0.02</v>
      </c>
      <c r="P270" s="85">
        <v>0.02</v>
      </c>
      <c r="Q270" s="85">
        <v>0.02</v>
      </c>
    </row>
    <row r="271" spans="1:17" x14ac:dyDescent="0.3">
      <c r="A271" s="80" t="s">
        <v>14</v>
      </c>
      <c r="B271" s="80" t="s">
        <v>70</v>
      </c>
      <c r="C271" s="80" t="s">
        <v>116</v>
      </c>
      <c r="D271" s="85">
        <v>0.05</v>
      </c>
      <c r="E271" s="85">
        <v>0.05</v>
      </c>
      <c r="F271" s="85">
        <v>0.05</v>
      </c>
      <c r="G271" s="85">
        <v>0.05</v>
      </c>
      <c r="H271" s="85">
        <v>0.05</v>
      </c>
      <c r="I271" s="85">
        <v>0.05</v>
      </c>
      <c r="J271" s="85">
        <v>0.05</v>
      </c>
      <c r="K271" s="85">
        <v>0.05</v>
      </c>
      <c r="L271" s="85">
        <v>0.05</v>
      </c>
      <c r="M271" s="85">
        <v>0.05</v>
      </c>
      <c r="N271" s="85">
        <v>0.05</v>
      </c>
      <c r="O271" s="85">
        <v>0.05</v>
      </c>
      <c r="P271" s="85">
        <v>0.05</v>
      </c>
      <c r="Q271" s="85">
        <v>0.05</v>
      </c>
    </row>
    <row r="272" spans="1:17" x14ac:dyDescent="0.3">
      <c r="A272" s="80" t="s">
        <v>72</v>
      </c>
      <c r="B272" s="80" t="s">
        <v>70</v>
      </c>
      <c r="C272" s="80" t="s">
        <v>116</v>
      </c>
      <c r="D272" s="85">
        <v>0.25</v>
      </c>
      <c r="E272" s="85">
        <v>0.25</v>
      </c>
      <c r="F272" s="85">
        <v>0.25</v>
      </c>
      <c r="G272" s="85">
        <v>0.25</v>
      </c>
      <c r="H272" s="85">
        <v>0.25</v>
      </c>
      <c r="I272" s="85">
        <v>0.25</v>
      </c>
      <c r="J272" s="85">
        <v>0.25</v>
      </c>
      <c r="K272" s="85">
        <v>0.25</v>
      </c>
      <c r="L272" s="85">
        <v>0.25</v>
      </c>
      <c r="M272" s="85">
        <v>0.25</v>
      </c>
      <c r="N272" s="85">
        <v>0.25</v>
      </c>
      <c r="O272" s="85">
        <v>0.25</v>
      </c>
      <c r="P272" s="85">
        <v>0.25</v>
      </c>
      <c r="Q272" s="85">
        <v>0.25</v>
      </c>
    </row>
    <row r="273" spans="1:17" x14ac:dyDescent="0.3">
      <c r="A273" s="80" t="s">
        <v>15</v>
      </c>
      <c r="B273" s="80" t="s">
        <v>70</v>
      </c>
      <c r="C273" s="80" t="s">
        <v>116</v>
      </c>
      <c r="D273" s="85">
        <v>0.1</v>
      </c>
      <c r="E273" s="85">
        <v>0.1</v>
      </c>
      <c r="F273" s="85">
        <v>0.1</v>
      </c>
      <c r="G273" s="85">
        <v>0.1</v>
      </c>
      <c r="H273" s="85">
        <v>0.1</v>
      </c>
      <c r="I273" s="85">
        <v>0.1</v>
      </c>
      <c r="J273" s="85">
        <v>0.1</v>
      </c>
      <c r="K273" s="85">
        <v>0.1</v>
      </c>
      <c r="L273" s="85">
        <v>0.1</v>
      </c>
      <c r="M273" s="85">
        <v>0.1</v>
      </c>
      <c r="N273" s="85">
        <v>0.1</v>
      </c>
      <c r="O273" s="85">
        <v>0.1</v>
      </c>
      <c r="P273" s="85">
        <v>0.1</v>
      </c>
      <c r="Q273" s="85">
        <v>0.1</v>
      </c>
    </row>
    <row r="274" spans="1:17" x14ac:dyDescent="0.3">
      <c r="A274" s="80" t="s">
        <v>16</v>
      </c>
      <c r="B274" s="80" t="s">
        <v>70</v>
      </c>
      <c r="C274" s="80" t="s">
        <v>116</v>
      </c>
      <c r="D274" s="85">
        <v>0.05</v>
      </c>
      <c r="E274" s="85">
        <v>0.05</v>
      </c>
      <c r="F274" s="85">
        <v>0.05</v>
      </c>
      <c r="G274" s="85">
        <v>0.05</v>
      </c>
      <c r="H274" s="85">
        <v>0.05</v>
      </c>
      <c r="I274" s="85">
        <v>0.05</v>
      </c>
      <c r="J274" s="85">
        <v>0.05</v>
      </c>
      <c r="K274" s="85">
        <v>0.05</v>
      </c>
      <c r="L274" s="85">
        <v>0.05</v>
      </c>
      <c r="M274" s="85">
        <v>0.05</v>
      </c>
      <c r="N274" s="85">
        <v>0.05</v>
      </c>
      <c r="O274" s="85">
        <v>0.05</v>
      </c>
      <c r="P274" s="85">
        <v>0.05</v>
      </c>
      <c r="Q274" s="85">
        <v>0.05</v>
      </c>
    </row>
    <row r="275" spans="1:17" x14ac:dyDescent="0.3">
      <c r="A275" s="80" t="s">
        <v>17</v>
      </c>
      <c r="B275" s="80" t="s">
        <v>70</v>
      </c>
      <c r="C275" s="80" t="s">
        <v>116</v>
      </c>
      <c r="D275" s="85">
        <v>0.1</v>
      </c>
      <c r="E275" s="85">
        <v>0.1</v>
      </c>
      <c r="F275" s="85">
        <v>0.1</v>
      </c>
      <c r="G275" s="85">
        <v>0.1</v>
      </c>
      <c r="H275" s="85">
        <v>0.1</v>
      </c>
      <c r="I275" s="85">
        <v>0.1</v>
      </c>
      <c r="J275" s="85">
        <v>0.1</v>
      </c>
      <c r="K275" s="85">
        <v>0.1</v>
      </c>
      <c r="L275" s="85">
        <v>0.1</v>
      </c>
      <c r="M275" s="85">
        <v>0.1</v>
      </c>
      <c r="N275" s="85">
        <v>0.1</v>
      </c>
      <c r="O275" s="85">
        <v>0.1</v>
      </c>
      <c r="P275" s="85">
        <v>0.1</v>
      </c>
      <c r="Q275" s="85">
        <v>0.1</v>
      </c>
    </row>
    <row r="276" spans="1:17" x14ac:dyDescent="0.3">
      <c r="A276" s="80" t="s">
        <v>18</v>
      </c>
      <c r="B276" s="80" t="s">
        <v>70</v>
      </c>
      <c r="C276" s="80" t="s">
        <v>116</v>
      </c>
      <c r="D276" s="85">
        <v>0.05</v>
      </c>
      <c r="E276" s="85">
        <v>0.05</v>
      </c>
      <c r="F276" s="85">
        <v>0.05</v>
      </c>
      <c r="G276" s="85">
        <v>0.05</v>
      </c>
      <c r="H276" s="85">
        <v>0.05</v>
      </c>
      <c r="I276" s="85">
        <v>0.05</v>
      </c>
      <c r="J276" s="85">
        <v>0.05</v>
      </c>
      <c r="K276" s="85">
        <v>0.05</v>
      </c>
      <c r="L276" s="85">
        <v>0.05</v>
      </c>
      <c r="M276" s="85">
        <v>0.05</v>
      </c>
      <c r="N276" s="85">
        <v>0.05</v>
      </c>
      <c r="O276" s="85">
        <v>0.05</v>
      </c>
      <c r="P276" s="85">
        <v>0.05</v>
      </c>
      <c r="Q276" s="85">
        <v>0.05</v>
      </c>
    </row>
    <row r="277" spans="1:17" x14ac:dyDescent="0.3">
      <c r="A277" s="80" t="s">
        <v>19</v>
      </c>
      <c r="B277" s="80" t="s">
        <v>70</v>
      </c>
      <c r="C277" s="80" t="s">
        <v>116</v>
      </c>
      <c r="D277" s="85">
        <v>0.1</v>
      </c>
      <c r="E277" s="85">
        <v>0.1</v>
      </c>
      <c r="F277" s="85">
        <v>0.1</v>
      </c>
      <c r="G277" s="85">
        <v>0.1</v>
      </c>
      <c r="H277" s="85">
        <v>0.1</v>
      </c>
      <c r="I277" s="85">
        <v>0.1</v>
      </c>
      <c r="J277" s="85">
        <v>0.1</v>
      </c>
      <c r="K277" s="85">
        <v>0.1</v>
      </c>
      <c r="L277" s="85">
        <v>0.1</v>
      </c>
      <c r="M277" s="85">
        <v>0.1</v>
      </c>
      <c r="N277" s="85">
        <v>0.1</v>
      </c>
      <c r="O277" s="85">
        <v>0.1</v>
      </c>
      <c r="P277" s="85">
        <v>0.1</v>
      </c>
      <c r="Q277" s="85">
        <v>0.1</v>
      </c>
    </row>
    <row r="278" spans="1:17" x14ac:dyDescent="0.3">
      <c r="A278" s="80" t="s">
        <v>20</v>
      </c>
      <c r="B278" s="80" t="s">
        <v>70</v>
      </c>
      <c r="C278" s="80" t="s">
        <v>116</v>
      </c>
      <c r="D278" s="85">
        <v>0.25</v>
      </c>
      <c r="E278" s="85">
        <v>0.25</v>
      </c>
      <c r="F278" s="85">
        <v>0.25</v>
      </c>
      <c r="G278" s="85">
        <v>0.25</v>
      </c>
      <c r="H278" s="85">
        <v>0.25</v>
      </c>
      <c r="I278" s="85">
        <v>0.25</v>
      </c>
      <c r="J278" s="85">
        <v>0.25</v>
      </c>
      <c r="K278" s="85">
        <v>0.25</v>
      </c>
      <c r="L278" s="85">
        <v>0.25</v>
      </c>
      <c r="M278" s="85">
        <v>0.25</v>
      </c>
      <c r="N278" s="85">
        <v>0.25</v>
      </c>
      <c r="O278" s="85">
        <v>0.25</v>
      </c>
      <c r="P278" s="85">
        <v>0.25</v>
      </c>
      <c r="Q278" s="85">
        <v>0.25</v>
      </c>
    </row>
    <row r="279" spans="1:17" x14ac:dyDescent="0.3">
      <c r="A279" s="80" t="s">
        <v>127</v>
      </c>
      <c r="B279" s="80" t="s">
        <v>70</v>
      </c>
      <c r="C279" s="80" t="s">
        <v>116</v>
      </c>
      <c r="D279" s="85">
        <v>0.25</v>
      </c>
      <c r="E279" s="85">
        <v>0.25</v>
      </c>
      <c r="F279" s="85">
        <v>0.25</v>
      </c>
      <c r="G279" s="85">
        <v>0.25</v>
      </c>
      <c r="H279" s="85">
        <v>0.25</v>
      </c>
      <c r="I279" s="85">
        <v>0.25</v>
      </c>
      <c r="J279" s="85">
        <v>0.25</v>
      </c>
      <c r="K279" s="85">
        <v>0.25</v>
      </c>
      <c r="L279" s="85">
        <v>0.25</v>
      </c>
      <c r="M279" s="85">
        <v>0.25</v>
      </c>
      <c r="N279" s="85">
        <v>0.25</v>
      </c>
      <c r="O279" s="85">
        <v>0.25</v>
      </c>
      <c r="P279" s="85">
        <v>0.25</v>
      </c>
      <c r="Q279" s="85">
        <v>0.25</v>
      </c>
    </row>
    <row r="280" spans="1:17" hidden="1" x14ac:dyDescent="0.3">
      <c r="A280" s="80" t="s">
        <v>34</v>
      </c>
      <c r="B280" s="80" t="s">
        <v>70</v>
      </c>
      <c r="C280" s="80" t="s">
        <v>116</v>
      </c>
      <c r="D280" s="85">
        <v>0</v>
      </c>
      <c r="E280" s="85">
        <v>0</v>
      </c>
      <c r="F280" s="85">
        <v>0</v>
      </c>
      <c r="G280" s="85">
        <v>0</v>
      </c>
      <c r="H280" s="85">
        <v>0</v>
      </c>
      <c r="I280" s="85">
        <v>0</v>
      </c>
      <c r="J280" s="85">
        <v>0</v>
      </c>
      <c r="K280" s="85">
        <v>0</v>
      </c>
      <c r="L280" s="85">
        <v>0</v>
      </c>
      <c r="M280" s="85">
        <v>0</v>
      </c>
      <c r="N280" s="85">
        <v>0</v>
      </c>
      <c r="O280" s="85">
        <v>0</v>
      </c>
      <c r="P280" s="85">
        <v>0</v>
      </c>
      <c r="Q280" s="85">
        <v>0</v>
      </c>
    </row>
    <row r="281" spans="1:17" hidden="1" x14ac:dyDescent="0.3">
      <c r="A281" s="80" t="s">
        <v>35</v>
      </c>
      <c r="B281" s="80" t="s">
        <v>70</v>
      </c>
      <c r="C281" s="80" t="s">
        <v>116</v>
      </c>
      <c r="D281" s="85">
        <v>0</v>
      </c>
      <c r="E281" s="85">
        <v>0</v>
      </c>
      <c r="F281" s="85">
        <v>0</v>
      </c>
      <c r="G281" s="85">
        <v>0</v>
      </c>
      <c r="H281" s="85">
        <v>0</v>
      </c>
      <c r="I281" s="85">
        <v>0</v>
      </c>
      <c r="J281" s="85">
        <v>0</v>
      </c>
      <c r="K281" s="85">
        <v>0</v>
      </c>
      <c r="L281" s="85">
        <v>0</v>
      </c>
      <c r="M281" s="85">
        <v>0</v>
      </c>
      <c r="N281" s="85">
        <v>0</v>
      </c>
      <c r="O281" s="85">
        <v>0</v>
      </c>
      <c r="P281" s="85">
        <v>0</v>
      </c>
      <c r="Q281" s="85">
        <v>0</v>
      </c>
    </row>
    <row r="282" spans="1:17" hidden="1" x14ac:dyDescent="0.3">
      <c r="A282" s="80" t="s">
        <v>38</v>
      </c>
      <c r="B282" s="80" t="s">
        <v>70</v>
      </c>
      <c r="C282" s="80" t="s">
        <v>116</v>
      </c>
      <c r="D282" s="85">
        <v>0</v>
      </c>
      <c r="E282" s="85">
        <v>0</v>
      </c>
      <c r="F282" s="85">
        <v>0</v>
      </c>
      <c r="G282" s="85">
        <v>0</v>
      </c>
      <c r="H282" s="85">
        <v>0</v>
      </c>
      <c r="I282" s="85">
        <v>0</v>
      </c>
      <c r="J282" s="85">
        <v>0</v>
      </c>
      <c r="K282" s="85">
        <v>0</v>
      </c>
      <c r="L282" s="85">
        <v>0</v>
      </c>
      <c r="M282" s="85">
        <v>0</v>
      </c>
      <c r="N282" s="85">
        <v>0</v>
      </c>
      <c r="O282" s="85">
        <v>0</v>
      </c>
      <c r="P282" s="85">
        <v>0</v>
      </c>
      <c r="Q282" s="85">
        <v>0</v>
      </c>
    </row>
    <row r="283" spans="1:17" x14ac:dyDescent="0.3">
      <c r="A283" s="80" t="s">
        <v>51</v>
      </c>
      <c r="B283" s="80" t="s">
        <v>70</v>
      </c>
      <c r="C283" s="80" t="s">
        <v>116</v>
      </c>
      <c r="D283" s="85">
        <v>0</v>
      </c>
      <c r="E283" s="85">
        <v>0.13607408145587219</v>
      </c>
      <c r="F283" s="85">
        <v>-0.21899921881035955</v>
      </c>
      <c r="G283" s="85">
        <v>-0.17144282708202274</v>
      </c>
      <c r="H283" s="85">
        <v>0</v>
      </c>
      <c r="I283" s="85">
        <v>0</v>
      </c>
      <c r="J283" s="85">
        <v>0</v>
      </c>
      <c r="K283" s="85">
        <v>0</v>
      </c>
      <c r="L283" s="85">
        <v>0</v>
      </c>
      <c r="M283" s="85">
        <v>0</v>
      </c>
      <c r="N283" s="85">
        <v>0</v>
      </c>
      <c r="O283" s="85">
        <v>0</v>
      </c>
      <c r="P283" s="85">
        <v>0</v>
      </c>
      <c r="Q283" s="85">
        <v>0</v>
      </c>
    </row>
    <row r="284" spans="1:17" x14ac:dyDescent="0.3">
      <c r="A284" s="80" t="s">
        <v>52</v>
      </c>
      <c r="B284" s="80" t="s">
        <v>70</v>
      </c>
      <c r="C284" s="80" t="s">
        <v>116</v>
      </c>
      <c r="D284" s="85">
        <v>0</v>
      </c>
      <c r="E284" s="85">
        <v>0.13607408145587219</v>
      </c>
      <c r="F284" s="85">
        <v>-0.21899921881035955</v>
      </c>
      <c r="G284" s="85">
        <v>-0.17144282708202274</v>
      </c>
      <c r="H284" s="85">
        <v>0</v>
      </c>
      <c r="I284" s="85">
        <v>0</v>
      </c>
      <c r="J284" s="85">
        <v>0</v>
      </c>
      <c r="K284" s="85">
        <v>0</v>
      </c>
      <c r="L284" s="85">
        <v>0</v>
      </c>
      <c r="M284" s="85">
        <v>0</v>
      </c>
      <c r="N284" s="85">
        <v>0</v>
      </c>
      <c r="O284" s="85">
        <v>0</v>
      </c>
      <c r="P284" s="85">
        <v>0</v>
      </c>
      <c r="Q284" s="85">
        <v>0</v>
      </c>
    </row>
    <row r="285" spans="1:17" x14ac:dyDescent="0.3">
      <c r="A285" s="80" t="s">
        <v>53</v>
      </c>
      <c r="B285" s="80" t="s">
        <v>70</v>
      </c>
      <c r="C285" s="80" t="s">
        <v>116</v>
      </c>
      <c r="D285" s="85">
        <v>0</v>
      </c>
      <c r="E285" s="85">
        <v>0.13607408145587219</v>
      </c>
      <c r="F285" s="85">
        <v>-0.21899921881035955</v>
      </c>
      <c r="G285" s="85">
        <v>-0.17144282708202274</v>
      </c>
      <c r="H285" s="85">
        <v>0</v>
      </c>
      <c r="I285" s="85">
        <v>0</v>
      </c>
      <c r="J285" s="85">
        <v>0</v>
      </c>
      <c r="K285" s="85">
        <v>0</v>
      </c>
      <c r="L285" s="85">
        <v>0</v>
      </c>
      <c r="M285" s="85">
        <v>0</v>
      </c>
      <c r="N285" s="85">
        <v>0</v>
      </c>
      <c r="O285" s="85">
        <v>0</v>
      </c>
      <c r="P285" s="85">
        <v>0</v>
      </c>
      <c r="Q285" s="85">
        <v>0</v>
      </c>
    </row>
    <row r="286" spans="1:17" x14ac:dyDescent="0.3">
      <c r="A286" s="80" t="s">
        <v>54</v>
      </c>
      <c r="B286" s="80" t="s">
        <v>70</v>
      </c>
      <c r="C286" s="80" t="s">
        <v>116</v>
      </c>
      <c r="D286" s="85">
        <v>0</v>
      </c>
      <c r="E286" s="85">
        <v>0.13607408145587219</v>
      </c>
      <c r="F286" s="85">
        <v>-0.21899921881035955</v>
      </c>
      <c r="G286" s="85">
        <v>-0.17144282708202274</v>
      </c>
      <c r="H286" s="85">
        <v>0</v>
      </c>
      <c r="I286" s="85">
        <v>0</v>
      </c>
      <c r="J286" s="85">
        <v>0</v>
      </c>
      <c r="K286" s="85">
        <v>0</v>
      </c>
      <c r="L286" s="85">
        <v>0</v>
      </c>
      <c r="M286" s="85">
        <v>0</v>
      </c>
      <c r="N286" s="85">
        <v>0</v>
      </c>
      <c r="O286" s="85">
        <v>0</v>
      </c>
      <c r="P286" s="85">
        <v>0</v>
      </c>
      <c r="Q286" s="85">
        <v>0</v>
      </c>
    </row>
    <row r="287" spans="1:17" x14ac:dyDescent="0.3">
      <c r="A287" s="80" t="s">
        <v>55</v>
      </c>
      <c r="B287" s="80" t="s">
        <v>70</v>
      </c>
      <c r="C287" s="80" t="s">
        <v>116</v>
      </c>
      <c r="D287" s="85">
        <v>0</v>
      </c>
      <c r="E287" s="85">
        <v>0.13607408145587219</v>
      </c>
      <c r="F287" s="85">
        <v>-0.21899921881035955</v>
      </c>
      <c r="G287" s="85">
        <v>-0.17144282708202274</v>
      </c>
      <c r="H287" s="85">
        <v>0</v>
      </c>
      <c r="I287" s="85">
        <v>0</v>
      </c>
      <c r="J287" s="85">
        <v>0</v>
      </c>
      <c r="K287" s="85">
        <v>0</v>
      </c>
      <c r="L287" s="85">
        <v>0</v>
      </c>
      <c r="M287" s="85">
        <v>0</v>
      </c>
      <c r="N287" s="85">
        <v>0</v>
      </c>
      <c r="O287" s="85">
        <v>0</v>
      </c>
      <c r="P287" s="85">
        <v>0</v>
      </c>
      <c r="Q287" s="85">
        <v>0</v>
      </c>
    </row>
    <row r="288" spans="1:17" x14ac:dyDescent="0.3">
      <c r="A288" s="80" t="s">
        <v>56</v>
      </c>
      <c r="B288" s="80" t="s">
        <v>70</v>
      </c>
      <c r="C288" s="80" t="s">
        <v>116</v>
      </c>
      <c r="D288" s="85">
        <v>0</v>
      </c>
      <c r="E288" s="85">
        <v>0.13607408145587219</v>
      </c>
      <c r="F288" s="85">
        <v>-0.21899921881035955</v>
      </c>
      <c r="G288" s="85">
        <v>-0.17144282708202274</v>
      </c>
      <c r="H288" s="85">
        <v>0</v>
      </c>
      <c r="I288" s="85">
        <v>0</v>
      </c>
      <c r="J288" s="85">
        <v>0</v>
      </c>
      <c r="K288" s="85">
        <v>0</v>
      </c>
      <c r="L288" s="85">
        <v>0</v>
      </c>
      <c r="M288" s="85">
        <v>0</v>
      </c>
      <c r="N288" s="85">
        <v>0</v>
      </c>
      <c r="O288" s="85">
        <v>0</v>
      </c>
      <c r="P288" s="85">
        <v>0</v>
      </c>
      <c r="Q288" s="85">
        <v>0</v>
      </c>
    </row>
    <row r="289" spans="1:17" x14ac:dyDescent="0.3">
      <c r="A289" s="80" t="s">
        <v>57</v>
      </c>
      <c r="B289" s="80" t="s">
        <v>70</v>
      </c>
      <c r="C289" s="80" t="s">
        <v>116</v>
      </c>
      <c r="D289" s="85">
        <v>0</v>
      </c>
      <c r="E289" s="85">
        <v>0.13607408145587219</v>
      </c>
      <c r="F289" s="85">
        <v>-0.21899921881035955</v>
      </c>
      <c r="G289" s="85">
        <v>-0.17144282708202274</v>
      </c>
      <c r="H289" s="85">
        <v>0</v>
      </c>
      <c r="I289" s="85">
        <v>0</v>
      </c>
      <c r="J289" s="85">
        <v>0</v>
      </c>
      <c r="K289" s="85">
        <v>0</v>
      </c>
      <c r="L289" s="85">
        <v>0</v>
      </c>
      <c r="M289" s="85">
        <v>0</v>
      </c>
      <c r="N289" s="85">
        <v>0</v>
      </c>
      <c r="O289" s="85">
        <v>0</v>
      </c>
      <c r="P289" s="85">
        <v>0</v>
      </c>
      <c r="Q289" s="85">
        <v>0</v>
      </c>
    </row>
    <row r="290" spans="1:17" x14ac:dyDescent="0.3">
      <c r="A290" s="80" t="s">
        <v>51</v>
      </c>
      <c r="B290" s="80" t="s">
        <v>69</v>
      </c>
      <c r="C290" s="80" t="s">
        <v>116</v>
      </c>
      <c r="D290" s="85">
        <v>0</v>
      </c>
      <c r="E290" s="85">
        <v>0.13607408145587219</v>
      </c>
      <c r="F290" s="85">
        <v>-0.21899921881035955</v>
      </c>
      <c r="G290" s="85">
        <v>-0.17144282708202274</v>
      </c>
      <c r="H290" s="85">
        <v>0</v>
      </c>
      <c r="I290" s="85">
        <v>0</v>
      </c>
      <c r="J290" s="85">
        <v>0</v>
      </c>
      <c r="K290" s="85">
        <v>0</v>
      </c>
      <c r="L290" s="85">
        <v>0</v>
      </c>
      <c r="M290" s="85">
        <v>0</v>
      </c>
      <c r="N290" s="85">
        <v>0</v>
      </c>
      <c r="O290" s="85">
        <v>0</v>
      </c>
      <c r="P290" s="85">
        <v>0</v>
      </c>
      <c r="Q290" s="85">
        <v>0</v>
      </c>
    </row>
    <row r="291" spans="1:17" x14ac:dyDescent="0.3">
      <c r="A291" s="80" t="s">
        <v>52</v>
      </c>
      <c r="B291" s="80" t="s">
        <v>69</v>
      </c>
      <c r="C291" s="80" t="s">
        <v>116</v>
      </c>
      <c r="D291" s="85">
        <v>0</v>
      </c>
      <c r="E291" s="85">
        <v>0.13607408145587219</v>
      </c>
      <c r="F291" s="85">
        <v>-0.21899921881035955</v>
      </c>
      <c r="G291" s="85">
        <v>-0.17144282708202274</v>
      </c>
      <c r="H291" s="85">
        <v>0</v>
      </c>
      <c r="I291" s="85">
        <v>0</v>
      </c>
      <c r="J291" s="85">
        <v>0</v>
      </c>
      <c r="K291" s="85">
        <v>0</v>
      </c>
      <c r="L291" s="85">
        <v>0</v>
      </c>
      <c r="M291" s="85">
        <v>0</v>
      </c>
      <c r="N291" s="85">
        <v>0</v>
      </c>
      <c r="O291" s="85">
        <v>0</v>
      </c>
      <c r="P291" s="85">
        <v>0</v>
      </c>
      <c r="Q291" s="85">
        <v>0</v>
      </c>
    </row>
    <row r="292" spans="1:17" x14ac:dyDescent="0.3">
      <c r="A292" s="80" t="s">
        <v>53</v>
      </c>
      <c r="B292" s="80" t="s">
        <v>69</v>
      </c>
      <c r="C292" s="80" t="s">
        <v>116</v>
      </c>
      <c r="D292" s="85">
        <v>0</v>
      </c>
      <c r="E292" s="85">
        <v>0.13607408145587219</v>
      </c>
      <c r="F292" s="85">
        <v>-0.21899921881035955</v>
      </c>
      <c r="G292" s="85">
        <v>-0.17144282708202274</v>
      </c>
      <c r="H292" s="85">
        <v>0</v>
      </c>
      <c r="I292" s="85">
        <v>0</v>
      </c>
      <c r="J292" s="85">
        <v>0</v>
      </c>
      <c r="K292" s="85">
        <v>0</v>
      </c>
      <c r="L292" s="85">
        <v>0</v>
      </c>
      <c r="M292" s="85">
        <v>0</v>
      </c>
      <c r="N292" s="85">
        <v>0</v>
      </c>
      <c r="O292" s="85">
        <v>0</v>
      </c>
      <c r="P292" s="85">
        <v>0</v>
      </c>
      <c r="Q292" s="85">
        <v>0</v>
      </c>
    </row>
    <row r="293" spans="1:17" x14ac:dyDescent="0.3">
      <c r="A293" s="80" t="s">
        <v>54</v>
      </c>
      <c r="B293" s="80" t="s">
        <v>69</v>
      </c>
      <c r="C293" s="80" t="s">
        <v>116</v>
      </c>
      <c r="D293" s="85">
        <v>0</v>
      </c>
      <c r="E293" s="85">
        <v>0.13607408145587219</v>
      </c>
      <c r="F293" s="85">
        <v>-0.21899921881035955</v>
      </c>
      <c r="G293" s="85">
        <v>-0.17144282708202274</v>
      </c>
      <c r="H293" s="85">
        <v>0</v>
      </c>
      <c r="I293" s="85">
        <v>0</v>
      </c>
      <c r="J293" s="85">
        <v>0</v>
      </c>
      <c r="K293" s="85">
        <v>0</v>
      </c>
      <c r="L293" s="85">
        <v>0</v>
      </c>
      <c r="M293" s="85">
        <v>0</v>
      </c>
      <c r="N293" s="85">
        <v>0</v>
      </c>
      <c r="O293" s="85">
        <v>0</v>
      </c>
      <c r="P293" s="85">
        <v>0</v>
      </c>
      <c r="Q293" s="85">
        <v>0</v>
      </c>
    </row>
    <row r="294" spans="1:17" x14ac:dyDescent="0.3">
      <c r="A294" s="80" t="s">
        <v>55</v>
      </c>
      <c r="B294" s="80" t="s">
        <v>69</v>
      </c>
      <c r="C294" s="80" t="s">
        <v>116</v>
      </c>
      <c r="D294" s="85">
        <v>0</v>
      </c>
      <c r="E294" s="85">
        <v>0.13607408145587219</v>
      </c>
      <c r="F294" s="85">
        <v>-0.21899921881035955</v>
      </c>
      <c r="G294" s="85">
        <v>-0.17144282708202274</v>
      </c>
      <c r="H294" s="85">
        <v>0</v>
      </c>
      <c r="I294" s="85">
        <v>0</v>
      </c>
      <c r="J294" s="85">
        <v>0</v>
      </c>
      <c r="K294" s="85">
        <v>0</v>
      </c>
      <c r="L294" s="85">
        <v>0</v>
      </c>
      <c r="M294" s="85">
        <v>0</v>
      </c>
      <c r="N294" s="85">
        <v>0</v>
      </c>
      <c r="O294" s="85">
        <v>0</v>
      </c>
      <c r="P294" s="85">
        <v>0</v>
      </c>
      <c r="Q294" s="85">
        <v>0</v>
      </c>
    </row>
    <row r="295" spans="1:17" x14ac:dyDescent="0.3">
      <c r="A295" s="80" t="s">
        <v>56</v>
      </c>
      <c r="B295" s="80" t="s">
        <v>69</v>
      </c>
      <c r="C295" s="80" t="s">
        <v>116</v>
      </c>
      <c r="D295" s="85">
        <v>0</v>
      </c>
      <c r="E295" s="85">
        <v>0.13607408145587219</v>
      </c>
      <c r="F295" s="85">
        <v>-0.21899921881035955</v>
      </c>
      <c r="G295" s="85">
        <v>-0.17144282708202274</v>
      </c>
      <c r="H295" s="85">
        <v>0</v>
      </c>
      <c r="I295" s="85">
        <v>0</v>
      </c>
      <c r="J295" s="85">
        <v>0</v>
      </c>
      <c r="K295" s="85">
        <v>0</v>
      </c>
      <c r="L295" s="85">
        <v>0</v>
      </c>
      <c r="M295" s="85">
        <v>0</v>
      </c>
      <c r="N295" s="85">
        <v>0</v>
      </c>
      <c r="O295" s="85">
        <v>0</v>
      </c>
      <c r="P295" s="85">
        <v>0</v>
      </c>
      <c r="Q295" s="85">
        <v>0</v>
      </c>
    </row>
    <row r="296" spans="1:17" x14ac:dyDescent="0.3">
      <c r="A296" s="80" t="s">
        <v>57</v>
      </c>
      <c r="B296" s="80" t="s">
        <v>69</v>
      </c>
      <c r="C296" s="80" t="s">
        <v>116</v>
      </c>
      <c r="D296" s="85">
        <v>0</v>
      </c>
      <c r="E296" s="85">
        <v>0.13607408145587219</v>
      </c>
      <c r="F296" s="85">
        <v>-0.21899921881035955</v>
      </c>
      <c r="G296" s="85">
        <v>-0.17144282708202274</v>
      </c>
      <c r="H296" s="85">
        <v>0</v>
      </c>
      <c r="I296" s="85">
        <v>0</v>
      </c>
      <c r="J296" s="85">
        <v>0</v>
      </c>
      <c r="K296" s="85">
        <v>0</v>
      </c>
      <c r="L296" s="85">
        <v>0</v>
      </c>
      <c r="M296" s="85">
        <v>0</v>
      </c>
      <c r="N296" s="85">
        <v>0</v>
      </c>
      <c r="O296" s="85">
        <v>0</v>
      </c>
      <c r="P296" s="85">
        <v>0</v>
      </c>
      <c r="Q296" s="85">
        <v>0</v>
      </c>
    </row>
    <row r="297" spans="1:17" x14ac:dyDescent="0.3">
      <c r="A297" s="80" t="s">
        <v>127</v>
      </c>
      <c r="B297" s="80" t="s">
        <v>67</v>
      </c>
      <c r="C297" s="80" t="s">
        <v>116</v>
      </c>
      <c r="D297" s="85">
        <v>0.25</v>
      </c>
      <c r="E297" s="85">
        <v>0.25</v>
      </c>
      <c r="F297" s="85">
        <v>0.25</v>
      </c>
      <c r="G297" s="85">
        <v>0.25</v>
      </c>
      <c r="H297" s="85">
        <v>0.25</v>
      </c>
      <c r="I297" s="85">
        <v>0.25</v>
      </c>
      <c r="J297" s="85">
        <v>0.25</v>
      </c>
      <c r="K297" s="85">
        <v>0.25</v>
      </c>
      <c r="L297" s="85">
        <v>0.25</v>
      </c>
      <c r="M297" s="85">
        <v>0.25</v>
      </c>
      <c r="N297" s="85">
        <v>0.25</v>
      </c>
      <c r="O297" s="85">
        <v>0.25</v>
      </c>
      <c r="P297" s="85">
        <v>0.25</v>
      </c>
      <c r="Q297" s="85">
        <v>0.25</v>
      </c>
    </row>
    <row r="298" spans="1:17" x14ac:dyDescent="0.3">
      <c r="A298" s="80" t="s">
        <v>13</v>
      </c>
      <c r="B298" s="80" t="s">
        <v>67</v>
      </c>
      <c r="C298" s="80" t="s">
        <v>121</v>
      </c>
      <c r="D298" s="85">
        <v>0.02</v>
      </c>
      <c r="E298" s="85">
        <v>0.02</v>
      </c>
      <c r="F298" s="85">
        <v>0.02</v>
      </c>
      <c r="G298" s="85">
        <v>0.02</v>
      </c>
      <c r="H298" s="85">
        <v>0.02</v>
      </c>
      <c r="I298" s="85">
        <v>0.02</v>
      </c>
      <c r="J298" s="85">
        <v>0.02</v>
      </c>
      <c r="K298" s="85">
        <v>0.02</v>
      </c>
      <c r="L298" s="85">
        <v>0.02</v>
      </c>
      <c r="M298" s="85">
        <v>0.02</v>
      </c>
      <c r="N298" s="85">
        <v>0.02</v>
      </c>
      <c r="O298" s="85">
        <v>0.02</v>
      </c>
      <c r="P298" s="85">
        <v>0.02</v>
      </c>
      <c r="Q298" s="85">
        <v>0.02</v>
      </c>
    </row>
    <row r="299" spans="1:17" x14ac:dyDescent="0.3">
      <c r="A299" s="80" t="s">
        <v>13</v>
      </c>
      <c r="B299" s="80" t="s">
        <v>68</v>
      </c>
      <c r="C299" s="80" t="s">
        <v>121</v>
      </c>
      <c r="D299" s="85">
        <v>0.02</v>
      </c>
      <c r="E299" s="85">
        <v>0.02</v>
      </c>
      <c r="F299" s="85">
        <v>0.02</v>
      </c>
      <c r="G299" s="85">
        <v>0.02</v>
      </c>
      <c r="H299" s="85">
        <v>0.02</v>
      </c>
      <c r="I299" s="85">
        <v>0.02</v>
      </c>
      <c r="J299" s="85">
        <v>0.02</v>
      </c>
      <c r="K299" s="85">
        <v>0.02</v>
      </c>
      <c r="L299" s="85">
        <v>0.02</v>
      </c>
      <c r="M299" s="85">
        <v>0.02</v>
      </c>
      <c r="N299" s="85">
        <v>0.02</v>
      </c>
      <c r="O299" s="85">
        <v>0.02</v>
      </c>
      <c r="P299" s="85">
        <v>0.02</v>
      </c>
      <c r="Q299" s="85">
        <v>0.02</v>
      </c>
    </row>
    <row r="300" spans="1:17" x14ac:dyDescent="0.3">
      <c r="A300" s="80" t="s">
        <v>14</v>
      </c>
      <c r="B300" s="80" t="s">
        <v>67</v>
      </c>
      <c r="C300" s="80" t="s">
        <v>121</v>
      </c>
      <c r="D300" s="85">
        <v>0.05</v>
      </c>
      <c r="E300" s="85">
        <v>0.05</v>
      </c>
      <c r="F300" s="85">
        <v>0.05</v>
      </c>
      <c r="G300" s="85">
        <v>0.05</v>
      </c>
      <c r="H300" s="85">
        <v>0.05</v>
      </c>
      <c r="I300" s="85">
        <v>0.05</v>
      </c>
      <c r="J300" s="85">
        <v>0.05</v>
      </c>
      <c r="K300" s="85">
        <v>0.05</v>
      </c>
      <c r="L300" s="85">
        <v>0.05</v>
      </c>
      <c r="M300" s="85">
        <v>0.05</v>
      </c>
      <c r="N300" s="85">
        <v>0.05</v>
      </c>
      <c r="O300" s="85">
        <v>0.05</v>
      </c>
      <c r="P300" s="85">
        <v>0.05</v>
      </c>
      <c r="Q300" s="85">
        <v>0.05</v>
      </c>
    </row>
    <row r="301" spans="1:17" x14ac:dyDescent="0.3">
      <c r="A301" s="80" t="s">
        <v>14</v>
      </c>
      <c r="B301" s="80" t="s">
        <v>68</v>
      </c>
      <c r="C301" s="80" t="s">
        <v>121</v>
      </c>
      <c r="D301" s="85">
        <v>0.05</v>
      </c>
      <c r="E301" s="85">
        <v>0.05</v>
      </c>
      <c r="F301" s="85">
        <v>0.05</v>
      </c>
      <c r="G301" s="85">
        <v>0.05</v>
      </c>
      <c r="H301" s="85">
        <v>0.05</v>
      </c>
      <c r="I301" s="85">
        <v>0.05</v>
      </c>
      <c r="J301" s="85">
        <v>0.05</v>
      </c>
      <c r="K301" s="85">
        <v>0.05</v>
      </c>
      <c r="L301" s="85">
        <v>0.05</v>
      </c>
      <c r="M301" s="85">
        <v>0.05</v>
      </c>
      <c r="N301" s="85">
        <v>0.05</v>
      </c>
      <c r="O301" s="85">
        <v>0.05</v>
      </c>
      <c r="P301" s="85">
        <v>0.05</v>
      </c>
      <c r="Q301" s="85">
        <v>0.05</v>
      </c>
    </row>
    <row r="302" spans="1:17" x14ac:dyDescent="0.3">
      <c r="A302" s="80" t="s">
        <v>72</v>
      </c>
      <c r="B302" s="80" t="s">
        <v>67</v>
      </c>
      <c r="C302" s="80" t="s">
        <v>121</v>
      </c>
      <c r="D302" s="85">
        <v>0.25</v>
      </c>
      <c r="E302" s="85">
        <v>0.25</v>
      </c>
      <c r="F302" s="85">
        <v>0.25</v>
      </c>
      <c r="G302" s="85">
        <v>0.25</v>
      </c>
      <c r="H302" s="85">
        <v>0.25</v>
      </c>
      <c r="I302" s="85">
        <v>0.25</v>
      </c>
      <c r="J302" s="85">
        <v>0.25</v>
      </c>
      <c r="K302" s="85">
        <v>0.25</v>
      </c>
      <c r="L302" s="85">
        <v>0.25</v>
      </c>
      <c r="M302" s="85">
        <v>0.25</v>
      </c>
      <c r="N302" s="85">
        <v>0.25</v>
      </c>
      <c r="O302" s="85">
        <v>0.25</v>
      </c>
      <c r="P302" s="85">
        <v>0.25</v>
      </c>
      <c r="Q302" s="85">
        <v>0.25</v>
      </c>
    </row>
    <row r="303" spans="1:17" x14ac:dyDescent="0.3">
      <c r="A303" s="80" t="s">
        <v>72</v>
      </c>
      <c r="B303" s="80" t="s">
        <v>68</v>
      </c>
      <c r="C303" s="80" t="s">
        <v>121</v>
      </c>
      <c r="D303" s="85">
        <v>0.25</v>
      </c>
      <c r="E303" s="85">
        <v>0.25</v>
      </c>
      <c r="F303" s="85">
        <v>0.25</v>
      </c>
      <c r="G303" s="85">
        <v>0.25</v>
      </c>
      <c r="H303" s="85">
        <v>0.25</v>
      </c>
      <c r="I303" s="85">
        <v>0.25</v>
      </c>
      <c r="J303" s="85">
        <v>0.25</v>
      </c>
      <c r="K303" s="85">
        <v>0.25</v>
      </c>
      <c r="L303" s="85">
        <v>0.25</v>
      </c>
      <c r="M303" s="85">
        <v>0.25</v>
      </c>
      <c r="N303" s="85">
        <v>0.25</v>
      </c>
      <c r="O303" s="85">
        <v>0.25</v>
      </c>
      <c r="P303" s="85">
        <v>0.25</v>
      </c>
      <c r="Q303" s="85">
        <v>0.25</v>
      </c>
    </row>
    <row r="304" spans="1:17" x14ac:dyDescent="0.3">
      <c r="A304" s="80" t="s">
        <v>15</v>
      </c>
      <c r="B304" s="80" t="s">
        <v>67</v>
      </c>
      <c r="C304" s="80" t="s">
        <v>121</v>
      </c>
      <c r="D304" s="85">
        <v>0.1</v>
      </c>
      <c r="E304" s="85">
        <v>0.1</v>
      </c>
      <c r="F304" s="85">
        <v>0.1</v>
      </c>
      <c r="G304" s="85">
        <v>0.1</v>
      </c>
      <c r="H304" s="85">
        <v>0.1</v>
      </c>
      <c r="I304" s="85">
        <v>0.1</v>
      </c>
      <c r="J304" s="85">
        <v>0.1</v>
      </c>
      <c r="K304" s="85">
        <v>0.1</v>
      </c>
      <c r="L304" s="85">
        <v>0.1</v>
      </c>
      <c r="M304" s="85">
        <v>0.1</v>
      </c>
      <c r="N304" s="85">
        <v>0.1</v>
      </c>
      <c r="O304" s="85">
        <v>0.1</v>
      </c>
      <c r="P304" s="85">
        <v>0.1</v>
      </c>
      <c r="Q304" s="85">
        <v>0.1</v>
      </c>
    </row>
    <row r="305" spans="1:17" x14ac:dyDescent="0.3">
      <c r="A305" s="80" t="s">
        <v>16</v>
      </c>
      <c r="B305" s="80" t="s">
        <v>67</v>
      </c>
      <c r="C305" s="80" t="s">
        <v>121</v>
      </c>
      <c r="D305" s="85">
        <v>0.25</v>
      </c>
      <c r="E305" s="85">
        <v>0.25</v>
      </c>
      <c r="F305" s="85">
        <v>0.25</v>
      </c>
      <c r="G305" s="85">
        <v>0.25</v>
      </c>
      <c r="H305" s="85">
        <v>0.25</v>
      </c>
      <c r="I305" s="85">
        <v>0.25</v>
      </c>
      <c r="J305" s="85">
        <v>0.25</v>
      </c>
      <c r="K305" s="85">
        <v>0.25</v>
      </c>
      <c r="L305" s="85">
        <v>0.25</v>
      </c>
      <c r="M305" s="85">
        <v>0.25</v>
      </c>
      <c r="N305" s="85">
        <v>0.25</v>
      </c>
      <c r="O305" s="85">
        <v>0.25</v>
      </c>
      <c r="P305" s="85">
        <v>0.25</v>
      </c>
      <c r="Q305" s="85">
        <v>0.25</v>
      </c>
    </row>
    <row r="306" spans="1:17" x14ac:dyDescent="0.3">
      <c r="A306" s="80" t="s">
        <v>17</v>
      </c>
      <c r="B306" s="80" t="s">
        <v>67</v>
      </c>
      <c r="C306" s="80" t="s">
        <v>121</v>
      </c>
      <c r="D306" s="85">
        <v>0.1</v>
      </c>
      <c r="E306" s="85">
        <v>0.1</v>
      </c>
      <c r="F306" s="85">
        <v>0.1</v>
      </c>
      <c r="G306" s="85">
        <v>0.1</v>
      </c>
      <c r="H306" s="85">
        <v>0.1</v>
      </c>
      <c r="I306" s="85">
        <v>0.1</v>
      </c>
      <c r="J306" s="85">
        <v>0.1</v>
      </c>
      <c r="K306" s="85">
        <v>0.1</v>
      </c>
      <c r="L306" s="85">
        <v>0.1</v>
      </c>
      <c r="M306" s="85">
        <v>0.1</v>
      </c>
      <c r="N306" s="85">
        <v>0.1</v>
      </c>
      <c r="O306" s="85">
        <v>0.1</v>
      </c>
      <c r="P306" s="85">
        <v>0.1</v>
      </c>
      <c r="Q306" s="85">
        <v>0.1</v>
      </c>
    </row>
    <row r="307" spans="1:17" x14ac:dyDescent="0.3">
      <c r="A307" s="80" t="s">
        <v>18</v>
      </c>
      <c r="B307" s="80" t="s">
        <v>67</v>
      </c>
      <c r="C307" s="80" t="s">
        <v>121</v>
      </c>
      <c r="D307" s="85">
        <v>0.25</v>
      </c>
      <c r="E307" s="85">
        <v>0.25</v>
      </c>
      <c r="F307" s="85">
        <v>0.25</v>
      </c>
      <c r="G307" s="85">
        <v>0.25</v>
      </c>
      <c r="H307" s="85">
        <v>0.25</v>
      </c>
      <c r="I307" s="85">
        <v>0.25</v>
      </c>
      <c r="J307" s="85">
        <v>0.25</v>
      </c>
      <c r="K307" s="85">
        <v>0.25</v>
      </c>
      <c r="L307" s="85">
        <v>0.25</v>
      </c>
      <c r="M307" s="85">
        <v>0.25</v>
      </c>
      <c r="N307" s="85">
        <v>0.25</v>
      </c>
      <c r="O307" s="85">
        <v>0.25</v>
      </c>
      <c r="P307" s="85">
        <v>0.25</v>
      </c>
      <c r="Q307" s="85">
        <v>0.25</v>
      </c>
    </row>
    <row r="308" spans="1:17" x14ac:dyDescent="0.3">
      <c r="A308" s="80" t="s">
        <v>19</v>
      </c>
      <c r="B308" s="80" t="s">
        <v>67</v>
      </c>
      <c r="C308" s="80" t="s">
        <v>121</v>
      </c>
      <c r="D308" s="85">
        <v>0.1</v>
      </c>
      <c r="E308" s="85">
        <v>0.1</v>
      </c>
      <c r="F308" s="85">
        <v>0.1</v>
      </c>
      <c r="G308" s="85">
        <v>0.1</v>
      </c>
      <c r="H308" s="85">
        <v>0.1</v>
      </c>
      <c r="I308" s="85">
        <v>0.1</v>
      </c>
      <c r="J308" s="85">
        <v>0.1</v>
      </c>
      <c r="K308" s="85">
        <v>0.1</v>
      </c>
      <c r="L308" s="85">
        <v>0.1</v>
      </c>
      <c r="M308" s="85">
        <v>0.1</v>
      </c>
      <c r="N308" s="85">
        <v>0.1</v>
      </c>
      <c r="O308" s="85">
        <v>0.1</v>
      </c>
      <c r="P308" s="85">
        <v>0.1</v>
      </c>
      <c r="Q308" s="85">
        <v>0.1</v>
      </c>
    </row>
    <row r="309" spans="1:17" x14ac:dyDescent="0.3">
      <c r="A309" s="80" t="s">
        <v>20</v>
      </c>
      <c r="B309" s="80" t="s">
        <v>67</v>
      </c>
      <c r="C309" s="80" t="s">
        <v>121</v>
      </c>
      <c r="D309" s="85">
        <v>0.25</v>
      </c>
      <c r="E309" s="85">
        <v>0.25</v>
      </c>
      <c r="F309" s="85">
        <v>0.25</v>
      </c>
      <c r="G309" s="85">
        <v>0.25</v>
      </c>
      <c r="H309" s="85">
        <v>0.25</v>
      </c>
      <c r="I309" s="85">
        <v>0.25</v>
      </c>
      <c r="J309" s="85">
        <v>0.25</v>
      </c>
      <c r="K309" s="85">
        <v>0.25</v>
      </c>
      <c r="L309" s="85">
        <v>0.25</v>
      </c>
      <c r="M309" s="85">
        <v>0.25</v>
      </c>
      <c r="N309" s="85">
        <v>0.25</v>
      </c>
      <c r="O309" s="85">
        <v>0.25</v>
      </c>
      <c r="P309" s="85">
        <v>0.25</v>
      </c>
      <c r="Q309" s="85">
        <v>0.25</v>
      </c>
    </row>
    <row r="310" spans="1:17" x14ac:dyDescent="0.3">
      <c r="A310" s="80" t="s">
        <v>15</v>
      </c>
      <c r="B310" s="80" t="s">
        <v>68</v>
      </c>
      <c r="C310" s="80" t="s">
        <v>121</v>
      </c>
      <c r="D310" s="85">
        <v>0.1</v>
      </c>
      <c r="E310" s="85">
        <v>0.1</v>
      </c>
      <c r="F310" s="85">
        <v>0.1</v>
      </c>
      <c r="G310" s="85">
        <v>0.1</v>
      </c>
      <c r="H310" s="85">
        <v>0.1</v>
      </c>
      <c r="I310" s="85">
        <v>0.1</v>
      </c>
      <c r="J310" s="85">
        <v>0.1</v>
      </c>
      <c r="K310" s="85">
        <v>0.1</v>
      </c>
      <c r="L310" s="85">
        <v>0.1</v>
      </c>
      <c r="M310" s="85">
        <v>0.1</v>
      </c>
      <c r="N310" s="85">
        <v>0.1</v>
      </c>
      <c r="O310" s="85">
        <v>0.1</v>
      </c>
      <c r="P310" s="85">
        <v>0.1</v>
      </c>
      <c r="Q310" s="85">
        <v>0.1</v>
      </c>
    </row>
    <row r="311" spans="1:17" x14ac:dyDescent="0.3">
      <c r="A311" s="80" t="s">
        <v>16</v>
      </c>
      <c r="B311" s="80" t="s">
        <v>68</v>
      </c>
      <c r="C311" s="80" t="s">
        <v>121</v>
      </c>
      <c r="D311" s="85">
        <v>0.05</v>
      </c>
      <c r="E311" s="85">
        <v>0.05</v>
      </c>
      <c r="F311" s="85">
        <v>0.05</v>
      </c>
      <c r="G311" s="85">
        <v>0.05</v>
      </c>
      <c r="H311" s="85">
        <v>0.05</v>
      </c>
      <c r="I311" s="85">
        <v>0.05</v>
      </c>
      <c r="J311" s="85">
        <v>0.05</v>
      </c>
      <c r="K311" s="85">
        <v>0.05</v>
      </c>
      <c r="L311" s="85">
        <v>0.05</v>
      </c>
      <c r="M311" s="85">
        <v>0.05</v>
      </c>
      <c r="N311" s="85">
        <v>0.05</v>
      </c>
      <c r="O311" s="85">
        <v>0.05</v>
      </c>
      <c r="P311" s="85">
        <v>0.05</v>
      </c>
      <c r="Q311" s="85">
        <v>0.05</v>
      </c>
    </row>
    <row r="312" spans="1:17" x14ac:dyDescent="0.3">
      <c r="A312" s="80" t="s">
        <v>17</v>
      </c>
      <c r="B312" s="80" t="s">
        <v>68</v>
      </c>
      <c r="C312" s="80" t="s">
        <v>121</v>
      </c>
      <c r="D312" s="85">
        <v>0.1</v>
      </c>
      <c r="E312" s="85">
        <v>0.1</v>
      </c>
      <c r="F312" s="85">
        <v>0.1</v>
      </c>
      <c r="G312" s="85">
        <v>0.1</v>
      </c>
      <c r="H312" s="85">
        <v>0.1</v>
      </c>
      <c r="I312" s="85">
        <v>0.1</v>
      </c>
      <c r="J312" s="85">
        <v>0.1</v>
      </c>
      <c r="K312" s="85">
        <v>0.1</v>
      </c>
      <c r="L312" s="85">
        <v>0.1</v>
      </c>
      <c r="M312" s="85">
        <v>0.1</v>
      </c>
      <c r="N312" s="85">
        <v>0.1</v>
      </c>
      <c r="O312" s="85">
        <v>0.1</v>
      </c>
      <c r="P312" s="85">
        <v>0.1</v>
      </c>
      <c r="Q312" s="85">
        <v>0.1</v>
      </c>
    </row>
    <row r="313" spans="1:17" x14ac:dyDescent="0.3">
      <c r="A313" s="80" t="s">
        <v>18</v>
      </c>
      <c r="B313" s="80" t="s">
        <v>68</v>
      </c>
      <c r="C313" s="80" t="s">
        <v>121</v>
      </c>
      <c r="D313" s="85">
        <v>0.05</v>
      </c>
      <c r="E313" s="85">
        <v>0.05</v>
      </c>
      <c r="F313" s="85">
        <v>0.05</v>
      </c>
      <c r="G313" s="85">
        <v>0.05</v>
      </c>
      <c r="H313" s="85">
        <v>0.05</v>
      </c>
      <c r="I313" s="85">
        <v>0.05</v>
      </c>
      <c r="J313" s="85">
        <v>0.05</v>
      </c>
      <c r="K313" s="85">
        <v>0.05</v>
      </c>
      <c r="L313" s="85">
        <v>0.05</v>
      </c>
      <c r="M313" s="85">
        <v>0.05</v>
      </c>
      <c r="N313" s="85">
        <v>0.05</v>
      </c>
      <c r="O313" s="85">
        <v>0.05</v>
      </c>
      <c r="P313" s="85">
        <v>0.05</v>
      </c>
      <c r="Q313" s="85">
        <v>0.05</v>
      </c>
    </row>
    <row r="314" spans="1:17" x14ac:dyDescent="0.3">
      <c r="A314" s="80" t="s">
        <v>19</v>
      </c>
      <c r="B314" s="80" t="s">
        <v>68</v>
      </c>
      <c r="C314" s="80" t="s">
        <v>121</v>
      </c>
      <c r="D314" s="85">
        <v>0.1</v>
      </c>
      <c r="E314" s="85">
        <v>0.1</v>
      </c>
      <c r="F314" s="85">
        <v>0.1</v>
      </c>
      <c r="G314" s="85">
        <v>0.1</v>
      </c>
      <c r="H314" s="85">
        <v>0.1</v>
      </c>
      <c r="I314" s="85">
        <v>0.1</v>
      </c>
      <c r="J314" s="85">
        <v>0.1</v>
      </c>
      <c r="K314" s="85">
        <v>0.1</v>
      </c>
      <c r="L314" s="85">
        <v>0.1</v>
      </c>
      <c r="M314" s="85">
        <v>0.1</v>
      </c>
      <c r="N314" s="85">
        <v>0.1</v>
      </c>
      <c r="O314" s="85">
        <v>0.1</v>
      </c>
      <c r="P314" s="85">
        <v>0.1</v>
      </c>
      <c r="Q314" s="85">
        <v>0.1</v>
      </c>
    </row>
    <row r="315" spans="1:17" x14ac:dyDescent="0.3">
      <c r="A315" s="80" t="s">
        <v>20</v>
      </c>
      <c r="B315" s="80" t="s">
        <v>68</v>
      </c>
      <c r="C315" s="80" t="s">
        <v>121</v>
      </c>
      <c r="D315" s="85">
        <v>0.25</v>
      </c>
      <c r="E315" s="85">
        <v>0.25</v>
      </c>
      <c r="F315" s="85">
        <v>0.25</v>
      </c>
      <c r="G315" s="85">
        <v>0.25</v>
      </c>
      <c r="H315" s="85">
        <v>0.25</v>
      </c>
      <c r="I315" s="85">
        <v>0.25</v>
      </c>
      <c r="J315" s="85">
        <v>0.25</v>
      </c>
      <c r="K315" s="85">
        <v>0.25</v>
      </c>
      <c r="L315" s="85">
        <v>0.25</v>
      </c>
      <c r="M315" s="85">
        <v>0.25</v>
      </c>
      <c r="N315" s="85">
        <v>0.25</v>
      </c>
      <c r="O315" s="85">
        <v>0.25</v>
      </c>
      <c r="P315" s="85">
        <v>0.25</v>
      </c>
      <c r="Q315" s="85">
        <v>0.25</v>
      </c>
    </row>
    <row r="316" spans="1:17" x14ac:dyDescent="0.3">
      <c r="A316" s="80" t="s">
        <v>127</v>
      </c>
      <c r="B316" s="80" t="s">
        <v>67</v>
      </c>
      <c r="C316" s="80" t="s">
        <v>121</v>
      </c>
      <c r="D316" s="85">
        <v>0.25</v>
      </c>
      <c r="E316" s="85">
        <v>0.25</v>
      </c>
      <c r="F316" s="85">
        <v>0.25</v>
      </c>
      <c r="G316" s="85">
        <v>0.25</v>
      </c>
      <c r="H316" s="85">
        <v>0.25</v>
      </c>
      <c r="I316" s="85">
        <v>0.25</v>
      </c>
      <c r="J316" s="85">
        <v>0.25</v>
      </c>
      <c r="K316" s="85">
        <v>0.25</v>
      </c>
      <c r="L316" s="85">
        <v>0.25</v>
      </c>
      <c r="M316" s="85">
        <v>0.25</v>
      </c>
      <c r="N316" s="85">
        <v>0.25</v>
      </c>
      <c r="O316" s="85">
        <v>0.25</v>
      </c>
      <c r="P316" s="85">
        <v>0.25</v>
      </c>
      <c r="Q316" s="85">
        <v>0.25</v>
      </c>
    </row>
    <row r="317" spans="1:17" x14ac:dyDescent="0.3">
      <c r="A317" s="80" t="s">
        <v>127</v>
      </c>
      <c r="B317" s="80" t="s">
        <v>9</v>
      </c>
      <c r="C317" s="80" t="s">
        <v>121</v>
      </c>
      <c r="D317" s="85">
        <v>0.25</v>
      </c>
      <c r="E317" s="85">
        <v>0.25</v>
      </c>
      <c r="F317" s="85">
        <v>0.25</v>
      </c>
      <c r="G317" s="85">
        <v>0.25</v>
      </c>
      <c r="H317" s="85">
        <v>0.25</v>
      </c>
      <c r="I317" s="85">
        <v>0.25</v>
      </c>
      <c r="J317" s="85">
        <v>0.25</v>
      </c>
      <c r="K317" s="85">
        <v>0.25</v>
      </c>
      <c r="L317" s="85">
        <v>0.25</v>
      </c>
      <c r="M317" s="85">
        <v>0.25</v>
      </c>
      <c r="N317" s="85">
        <v>0.25</v>
      </c>
      <c r="O317" s="85">
        <v>0.25</v>
      </c>
      <c r="P317" s="85">
        <v>0.25</v>
      </c>
      <c r="Q317" s="85">
        <v>0.25</v>
      </c>
    </row>
    <row r="318" spans="1:17" x14ac:dyDescent="0.3">
      <c r="A318" s="80" t="s">
        <v>127</v>
      </c>
      <c r="B318" s="80" t="s">
        <v>68</v>
      </c>
      <c r="C318" s="80" t="s">
        <v>121</v>
      </c>
      <c r="D318" s="85">
        <v>0.25</v>
      </c>
      <c r="E318" s="85">
        <v>0.25</v>
      </c>
      <c r="F318" s="85">
        <v>0.25</v>
      </c>
      <c r="G318" s="85">
        <v>0.25</v>
      </c>
      <c r="H318" s="85">
        <v>0.25</v>
      </c>
      <c r="I318" s="85">
        <v>0.25</v>
      </c>
      <c r="J318" s="85">
        <v>0.25</v>
      </c>
      <c r="K318" s="85">
        <v>0.25</v>
      </c>
      <c r="L318" s="85">
        <v>0.25</v>
      </c>
      <c r="M318" s="85">
        <v>0.25</v>
      </c>
      <c r="N318" s="85">
        <v>0.25</v>
      </c>
      <c r="O318" s="85">
        <v>0.25</v>
      </c>
      <c r="P318" s="85">
        <v>0.25</v>
      </c>
      <c r="Q318" s="85">
        <v>0.25</v>
      </c>
    </row>
    <row r="319" spans="1:17" x14ac:dyDescent="0.3">
      <c r="A319" s="80" t="s">
        <v>127</v>
      </c>
      <c r="B319" s="80" t="s">
        <v>11</v>
      </c>
      <c r="C319" s="80" t="s">
        <v>121</v>
      </c>
      <c r="D319" s="85">
        <v>0.25</v>
      </c>
      <c r="E319" s="85">
        <v>0.25</v>
      </c>
      <c r="F319" s="85">
        <v>0.25</v>
      </c>
      <c r="G319" s="85">
        <v>0.25</v>
      </c>
      <c r="H319" s="85">
        <v>0.25</v>
      </c>
      <c r="I319" s="85">
        <v>0.25</v>
      </c>
      <c r="J319" s="85">
        <v>0.25</v>
      </c>
      <c r="K319" s="85">
        <v>0.25</v>
      </c>
      <c r="L319" s="85">
        <v>0.25</v>
      </c>
      <c r="M319" s="85">
        <v>0.25</v>
      </c>
      <c r="N319" s="85">
        <v>0.25</v>
      </c>
      <c r="O319" s="85">
        <v>0.25</v>
      </c>
      <c r="P319" s="85">
        <v>0.25</v>
      </c>
      <c r="Q319" s="85">
        <v>0.25</v>
      </c>
    </row>
    <row r="320" spans="1:17" ht="13.5" customHeight="1" x14ac:dyDescent="0.3">
      <c r="A320" s="80" t="s">
        <v>51</v>
      </c>
      <c r="B320" s="80" t="s">
        <v>9</v>
      </c>
      <c r="C320" s="80" t="s">
        <v>121</v>
      </c>
      <c r="D320" s="85">
        <v>0</v>
      </c>
      <c r="E320" s="85">
        <v>0.13607408145587219</v>
      </c>
      <c r="F320" s="85">
        <v>-0.21899921881035955</v>
      </c>
      <c r="G320" s="85">
        <v>-0.17144282708202274</v>
      </c>
      <c r="H320" s="85">
        <v>0</v>
      </c>
      <c r="I320" s="85">
        <v>0</v>
      </c>
      <c r="J320" s="85">
        <v>0</v>
      </c>
      <c r="K320" s="85">
        <v>0</v>
      </c>
      <c r="L320" s="85">
        <v>0</v>
      </c>
      <c r="M320" s="85">
        <v>0</v>
      </c>
      <c r="N320" s="85">
        <v>0</v>
      </c>
      <c r="O320" s="85">
        <v>0</v>
      </c>
      <c r="P320" s="85">
        <v>0</v>
      </c>
      <c r="Q320" s="85">
        <v>0</v>
      </c>
    </row>
    <row r="321" spans="1:17" x14ac:dyDescent="0.3">
      <c r="A321" s="80" t="s">
        <v>52</v>
      </c>
      <c r="B321" s="80" t="s">
        <v>9</v>
      </c>
      <c r="C321" s="80" t="s">
        <v>121</v>
      </c>
      <c r="D321" s="85">
        <v>0</v>
      </c>
      <c r="E321" s="85">
        <v>0.13607408145587219</v>
      </c>
      <c r="F321" s="85">
        <v>-0.21899921881035955</v>
      </c>
      <c r="G321" s="85">
        <v>-0.17144282708202274</v>
      </c>
      <c r="H321" s="85">
        <v>0</v>
      </c>
      <c r="I321" s="85">
        <v>0</v>
      </c>
      <c r="J321" s="85">
        <v>0</v>
      </c>
      <c r="K321" s="85">
        <v>0</v>
      </c>
      <c r="L321" s="85">
        <v>0</v>
      </c>
      <c r="M321" s="85">
        <v>0</v>
      </c>
      <c r="N321" s="85">
        <v>0</v>
      </c>
      <c r="O321" s="85">
        <v>0</v>
      </c>
      <c r="P321" s="85">
        <v>0</v>
      </c>
      <c r="Q321" s="85">
        <v>0</v>
      </c>
    </row>
    <row r="322" spans="1:17" x14ac:dyDescent="0.3">
      <c r="A322" s="80" t="s">
        <v>53</v>
      </c>
      <c r="B322" s="80" t="s">
        <v>9</v>
      </c>
      <c r="C322" s="80" t="s">
        <v>121</v>
      </c>
      <c r="D322" s="85">
        <v>0</v>
      </c>
      <c r="E322" s="85">
        <v>0.13607408145587219</v>
      </c>
      <c r="F322" s="85">
        <v>-0.21899921881035955</v>
      </c>
      <c r="G322" s="85">
        <v>-0.17144282708202274</v>
      </c>
      <c r="H322" s="85">
        <v>0</v>
      </c>
      <c r="I322" s="85">
        <v>0</v>
      </c>
      <c r="J322" s="85">
        <v>0</v>
      </c>
      <c r="K322" s="85">
        <v>0</v>
      </c>
      <c r="L322" s="85">
        <v>0</v>
      </c>
      <c r="M322" s="85">
        <v>0</v>
      </c>
      <c r="N322" s="85">
        <v>0</v>
      </c>
      <c r="O322" s="85">
        <v>0</v>
      </c>
      <c r="P322" s="85">
        <v>0</v>
      </c>
      <c r="Q322" s="85">
        <v>0</v>
      </c>
    </row>
    <row r="323" spans="1:17" x14ac:dyDescent="0.3">
      <c r="A323" s="80" t="s">
        <v>54</v>
      </c>
      <c r="B323" s="80" t="s">
        <v>9</v>
      </c>
      <c r="C323" s="80" t="s">
        <v>121</v>
      </c>
      <c r="D323" s="85">
        <v>0</v>
      </c>
      <c r="E323" s="85">
        <v>0.13607408145587219</v>
      </c>
      <c r="F323" s="85">
        <v>-0.21899921881035955</v>
      </c>
      <c r="G323" s="85">
        <v>-0.17144282708202274</v>
      </c>
      <c r="H323" s="85">
        <v>0</v>
      </c>
      <c r="I323" s="85">
        <v>0</v>
      </c>
      <c r="J323" s="85">
        <v>0</v>
      </c>
      <c r="K323" s="85">
        <v>0</v>
      </c>
      <c r="L323" s="85">
        <v>0</v>
      </c>
      <c r="M323" s="85">
        <v>0</v>
      </c>
      <c r="N323" s="85">
        <v>0</v>
      </c>
      <c r="O323" s="85">
        <v>0</v>
      </c>
      <c r="P323" s="85">
        <v>0</v>
      </c>
      <c r="Q323" s="85">
        <v>0</v>
      </c>
    </row>
    <row r="324" spans="1:17" x14ac:dyDescent="0.3">
      <c r="A324" s="80" t="s">
        <v>55</v>
      </c>
      <c r="B324" s="80" t="s">
        <v>9</v>
      </c>
      <c r="C324" s="80" t="s">
        <v>121</v>
      </c>
      <c r="D324" s="85">
        <v>0</v>
      </c>
      <c r="E324" s="85">
        <v>0.13607408145587219</v>
      </c>
      <c r="F324" s="85">
        <v>-0.21899921881035955</v>
      </c>
      <c r="G324" s="85">
        <v>-0.17144282708202274</v>
      </c>
      <c r="H324" s="85">
        <v>0</v>
      </c>
      <c r="I324" s="85">
        <v>0</v>
      </c>
      <c r="J324" s="85">
        <v>0</v>
      </c>
      <c r="K324" s="85">
        <v>0</v>
      </c>
      <c r="L324" s="85">
        <v>0</v>
      </c>
      <c r="M324" s="85">
        <v>0</v>
      </c>
      <c r="N324" s="85">
        <v>0</v>
      </c>
      <c r="O324" s="85">
        <v>0</v>
      </c>
      <c r="P324" s="85">
        <v>0</v>
      </c>
      <c r="Q324" s="85">
        <v>0</v>
      </c>
    </row>
    <row r="325" spans="1:17" x14ac:dyDescent="0.3">
      <c r="A325" s="80" t="s">
        <v>56</v>
      </c>
      <c r="B325" s="80" t="s">
        <v>9</v>
      </c>
      <c r="C325" s="80" t="s">
        <v>121</v>
      </c>
      <c r="D325" s="85">
        <v>0</v>
      </c>
      <c r="E325" s="85">
        <v>0.13607408145587219</v>
      </c>
      <c r="F325" s="85">
        <v>-0.21899921881035955</v>
      </c>
      <c r="G325" s="85">
        <v>-0.17144282708202274</v>
      </c>
      <c r="H325" s="85">
        <v>0</v>
      </c>
      <c r="I325" s="85">
        <v>0</v>
      </c>
      <c r="J325" s="85">
        <v>0</v>
      </c>
      <c r="K325" s="85">
        <v>0</v>
      </c>
      <c r="L325" s="85">
        <v>0</v>
      </c>
      <c r="M325" s="85">
        <v>0</v>
      </c>
      <c r="N325" s="85">
        <v>0</v>
      </c>
      <c r="O325" s="85">
        <v>0</v>
      </c>
      <c r="P325" s="85">
        <v>0</v>
      </c>
      <c r="Q325" s="85">
        <v>0</v>
      </c>
    </row>
    <row r="326" spans="1:17" x14ac:dyDescent="0.3">
      <c r="A326" s="80" t="s">
        <v>57</v>
      </c>
      <c r="B326" s="80" t="s">
        <v>9</v>
      </c>
      <c r="C326" s="80" t="s">
        <v>121</v>
      </c>
      <c r="D326" s="85">
        <v>0</v>
      </c>
      <c r="E326" s="85">
        <v>0.13607408145587219</v>
      </c>
      <c r="F326" s="85">
        <v>-0.21899921881035955</v>
      </c>
      <c r="G326" s="85">
        <v>-0.17144282708202274</v>
      </c>
      <c r="H326" s="85">
        <v>0</v>
      </c>
      <c r="I326" s="85">
        <v>0</v>
      </c>
      <c r="J326" s="85">
        <v>0</v>
      </c>
      <c r="K326" s="85">
        <v>0</v>
      </c>
      <c r="L326" s="85">
        <v>0</v>
      </c>
      <c r="M326" s="85">
        <v>0</v>
      </c>
      <c r="N326" s="85">
        <v>0</v>
      </c>
      <c r="O326" s="85">
        <v>0</v>
      </c>
      <c r="P326" s="85">
        <v>0</v>
      </c>
      <c r="Q326" s="85">
        <v>0</v>
      </c>
    </row>
    <row r="327" spans="1:17" x14ac:dyDescent="0.3">
      <c r="A327" s="80" t="s">
        <v>51</v>
      </c>
      <c r="B327" s="80" t="s">
        <v>11</v>
      </c>
      <c r="C327" s="80" t="s">
        <v>121</v>
      </c>
      <c r="D327" s="85">
        <v>0</v>
      </c>
      <c r="E327" s="85">
        <v>0.13607408145587219</v>
      </c>
      <c r="F327" s="85">
        <v>-0.21899921881035955</v>
      </c>
      <c r="G327" s="85">
        <v>-0.17144282708202274</v>
      </c>
      <c r="H327" s="85">
        <v>0</v>
      </c>
      <c r="I327" s="85">
        <v>0</v>
      </c>
      <c r="J327" s="85">
        <v>0</v>
      </c>
      <c r="K327" s="85">
        <v>0</v>
      </c>
      <c r="L327" s="85">
        <v>0</v>
      </c>
      <c r="M327" s="85">
        <v>0</v>
      </c>
      <c r="N327" s="85">
        <v>0</v>
      </c>
      <c r="O327" s="85">
        <v>0</v>
      </c>
      <c r="P327" s="85">
        <v>0</v>
      </c>
      <c r="Q327" s="85">
        <v>0</v>
      </c>
    </row>
    <row r="328" spans="1:17" x14ac:dyDescent="0.3">
      <c r="A328" s="80" t="s">
        <v>52</v>
      </c>
      <c r="B328" s="80" t="s">
        <v>11</v>
      </c>
      <c r="C328" s="80" t="s">
        <v>121</v>
      </c>
      <c r="D328" s="85">
        <v>0</v>
      </c>
      <c r="E328" s="85">
        <v>0.13607408145587219</v>
      </c>
      <c r="F328" s="85">
        <v>-0.21899921881035955</v>
      </c>
      <c r="G328" s="85">
        <v>-0.17144282708202274</v>
      </c>
      <c r="H328" s="85">
        <v>0</v>
      </c>
      <c r="I328" s="85">
        <v>0</v>
      </c>
      <c r="J328" s="85">
        <v>0</v>
      </c>
      <c r="K328" s="85">
        <v>0</v>
      </c>
      <c r="L328" s="85">
        <v>0</v>
      </c>
      <c r="M328" s="85">
        <v>0</v>
      </c>
      <c r="N328" s="85">
        <v>0</v>
      </c>
      <c r="O328" s="85">
        <v>0</v>
      </c>
      <c r="P328" s="85">
        <v>0</v>
      </c>
      <c r="Q328" s="85">
        <v>0</v>
      </c>
    </row>
    <row r="329" spans="1:17" x14ac:dyDescent="0.3">
      <c r="A329" s="80" t="s">
        <v>53</v>
      </c>
      <c r="B329" s="80" t="s">
        <v>11</v>
      </c>
      <c r="C329" s="80" t="s">
        <v>121</v>
      </c>
      <c r="D329" s="85">
        <v>0</v>
      </c>
      <c r="E329" s="85">
        <v>0.13607408145587219</v>
      </c>
      <c r="F329" s="85">
        <v>-0.21899921881035955</v>
      </c>
      <c r="G329" s="85">
        <v>-0.17144282708202274</v>
      </c>
      <c r="H329" s="85">
        <v>0</v>
      </c>
      <c r="I329" s="85">
        <v>0</v>
      </c>
      <c r="J329" s="85">
        <v>0</v>
      </c>
      <c r="K329" s="85">
        <v>0</v>
      </c>
      <c r="L329" s="85">
        <v>0</v>
      </c>
      <c r="M329" s="85">
        <v>0</v>
      </c>
      <c r="N329" s="85">
        <v>0</v>
      </c>
      <c r="O329" s="85">
        <v>0</v>
      </c>
      <c r="P329" s="85">
        <v>0</v>
      </c>
      <c r="Q329" s="85">
        <v>0</v>
      </c>
    </row>
    <row r="330" spans="1:17" x14ac:dyDescent="0.3">
      <c r="A330" s="80" t="s">
        <v>54</v>
      </c>
      <c r="B330" s="80" t="s">
        <v>11</v>
      </c>
      <c r="C330" s="80" t="s">
        <v>121</v>
      </c>
      <c r="D330" s="85">
        <v>0</v>
      </c>
      <c r="E330" s="85">
        <v>0.13607408145587219</v>
      </c>
      <c r="F330" s="85">
        <v>-0.21899921881035955</v>
      </c>
      <c r="G330" s="85">
        <v>-0.17144282708202274</v>
      </c>
      <c r="H330" s="85">
        <v>0</v>
      </c>
      <c r="I330" s="85">
        <v>0</v>
      </c>
      <c r="J330" s="85">
        <v>0</v>
      </c>
      <c r="K330" s="85">
        <v>0</v>
      </c>
      <c r="L330" s="85">
        <v>0</v>
      </c>
      <c r="M330" s="85">
        <v>0</v>
      </c>
      <c r="N330" s="85">
        <v>0</v>
      </c>
      <c r="O330" s="85">
        <v>0</v>
      </c>
      <c r="P330" s="85">
        <v>0</v>
      </c>
      <c r="Q330" s="85">
        <v>0</v>
      </c>
    </row>
    <row r="331" spans="1:17" x14ac:dyDescent="0.3">
      <c r="A331" s="80" t="s">
        <v>55</v>
      </c>
      <c r="B331" s="80" t="s">
        <v>11</v>
      </c>
      <c r="C331" s="80" t="s">
        <v>121</v>
      </c>
      <c r="D331" s="85">
        <v>0</v>
      </c>
      <c r="E331" s="85">
        <v>0.13607408145587219</v>
      </c>
      <c r="F331" s="85">
        <v>-0.21899921881035955</v>
      </c>
      <c r="G331" s="85">
        <v>-0.17144282708202274</v>
      </c>
      <c r="H331" s="85">
        <v>0</v>
      </c>
      <c r="I331" s="85">
        <v>0</v>
      </c>
      <c r="J331" s="85">
        <v>0</v>
      </c>
      <c r="K331" s="85">
        <v>0</v>
      </c>
      <c r="L331" s="85">
        <v>0</v>
      </c>
      <c r="M331" s="85">
        <v>0</v>
      </c>
      <c r="N331" s="85">
        <v>0</v>
      </c>
      <c r="O331" s="85">
        <v>0</v>
      </c>
      <c r="P331" s="85">
        <v>0</v>
      </c>
      <c r="Q331" s="85">
        <v>0</v>
      </c>
    </row>
    <row r="332" spans="1:17" x14ac:dyDescent="0.3">
      <c r="A332" s="80" t="s">
        <v>56</v>
      </c>
      <c r="B332" s="80" t="s">
        <v>11</v>
      </c>
      <c r="C332" s="80" t="s">
        <v>121</v>
      </c>
      <c r="D332" s="85">
        <v>0</v>
      </c>
      <c r="E332" s="85">
        <v>0.13607408145587219</v>
      </c>
      <c r="F332" s="85">
        <v>-0.21899921881035955</v>
      </c>
      <c r="G332" s="85">
        <v>-0.17144282708202274</v>
      </c>
      <c r="H332" s="85">
        <v>0</v>
      </c>
      <c r="I332" s="85">
        <v>0</v>
      </c>
      <c r="J332" s="85">
        <v>0</v>
      </c>
      <c r="K332" s="85">
        <v>0</v>
      </c>
      <c r="L332" s="85">
        <v>0</v>
      </c>
      <c r="M332" s="85">
        <v>0</v>
      </c>
      <c r="N332" s="85">
        <v>0</v>
      </c>
      <c r="O332" s="85">
        <v>0</v>
      </c>
      <c r="P332" s="85">
        <v>0</v>
      </c>
      <c r="Q332" s="85">
        <v>0</v>
      </c>
    </row>
    <row r="333" spans="1:17" x14ac:dyDescent="0.3">
      <c r="A333" s="80" t="s">
        <v>57</v>
      </c>
      <c r="B333" s="80" t="s">
        <v>11</v>
      </c>
      <c r="C333" s="80" t="s">
        <v>121</v>
      </c>
      <c r="D333" s="85">
        <v>0</v>
      </c>
      <c r="E333" s="85">
        <v>0.13607408145587219</v>
      </c>
      <c r="F333" s="85">
        <v>-0.21899921881035955</v>
      </c>
      <c r="G333" s="85">
        <v>-0.17144282708202274</v>
      </c>
      <c r="H333" s="85">
        <v>0</v>
      </c>
      <c r="I333" s="85">
        <v>0</v>
      </c>
      <c r="J333" s="85">
        <v>0</v>
      </c>
      <c r="K333" s="85">
        <v>0</v>
      </c>
      <c r="L333" s="85">
        <v>0</v>
      </c>
      <c r="M333" s="85">
        <v>0</v>
      </c>
      <c r="N333" s="85">
        <v>0</v>
      </c>
      <c r="O333" s="85">
        <v>0</v>
      </c>
      <c r="P333" s="85">
        <v>0</v>
      </c>
      <c r="Q333" s="85">
        <v>0</v>
      </c>
    </row>
    <row r="334" spans="1:17" hidden="1" x14ac:dyDescent="0.3">
      <c r="A334" s="80" t="s">
        <v>34</v>
      </c>
      <c r="B334" s="80" t="s">
        <v>67</v>
      </c>
      <c r="C334" s="80" t="s">
        <v>121</v>
      </c>
      <c r="D334" s="85">
        <v>0</v>
      </c>
      <c r="E334" s="85">
        <v>0</v>
      </c>
      <c r="F334" s="85">
        <v>0</v>
      </c>
      <c r="G334" s="85">
        <v>0</v>
      </c>
      <c r="H334" s="85">
        <v>0</v>
      </c>
      <c r="I334" s="85">
        <v>0</v>
      </c>
      <c r="J334" s="85">
        <v>0</v>
      </c>
      <c r="K334" s="85">
        <v>0</v>
      </c>
      <c r="L334" s="85">
        <v>0</v>
      </c>
      <c r="M334" s="85">
        <v>0</v>
      </c>
      <c r="N334" s="85">
        <v>0</v>
      </c>
      <c r="O334" s="85">
        <v>0</v>
      </c>
      <c r="P334" s="85">
        <v>0</v>
      </c>
      <c r="Q334" s="85">
        <v>0</v>
      </c>
    </row>
    <row r="335" spans="1:17" hidden="1" x14ac:dyDescent="0.3">
      <c r="A335" s="80" t="s">
        <v>34</v>
      </c>
      <c r="B335" s="80" t="s">
        <v>9</v>
      </c>
      <c r="C335" s="80" t="s">
        <v>121</v>
      </c>
      <c r="D335" s="85">
        <v>0</v>
      </c>
      <c r="E335" s="85">
        <v>0</v>
      </c>
      <c r="F335" s="85">
        <v>0</v>
      </c>
      <c r="G335" s="85">
        <v>0</v>
      </c>
      <c r="H335" s="85">
        <v>0</v>
      </c>
      <c r="I335" s="85">
        <v>0</v>
      </c>
      <c r="J335" s="85">
        <v>0</v>
      </c>
      <c r="K335" s="85">
        <v>0</v>
      </c>
      <c r="L335" s="85">
        <v>0</v>
      </c>
      <c r="M335" s="85">
        <v>0</v>
      </c>
      <c r="N335" s="85">
        <v>0</v>
      </c>
      <c r="O335" s="85">
        <v>0</v>
      </c>
      <c r="P335" s="85">
        <v>0</v>
      </c>
      <c r="Q335" s="85">
        <v>0</v>
      </c>
    </row>
    <row r="336" spans="1:17" hidden="1" x14ac:dyDescent="0.3">
      <c r="A336" s="80" t="s">
        <v>34</v>
      </c>
      <c r="B336" s="80" t="s">
        <v>68</v>
      </c>
      <c r="C336" s="80" t="s">
        <v>121</v>
      </c>
      <c r="D336" s="85">
        <v>0</v>
      </c>
      <c r="E336" s="85">
        <v>0</v>
      </c>
      <c r="F336" s="85">
        <v>0</v>
      </c>
      <c r="G336" s="85">
        <v>0</v>
      </c>
      <c r="H336" s="85">
        <v>0</v>
      </c>
      <c r="I336" s="85">
        <v>0</v>
      </c>
      <c r="J336" s="85">
        <v>0</v>
      </c>
      <c r="K336" s="85">
        <v>0</v>
      </c>
      <c r="L336" s="85">
        <v>0</v>
      </c>
      <c r="M336" s="85">
        <v>0</v>
      </c>
      <c r="N336" s="85">
        <v>0</v>
      </c>
      <c r="O336" s="85">
        <v>0</v>
      </c>
      <c r="P336" s="85">
        <v>0</v>
      </c>
      <c r="Q336" s="85">
        <v>0</v>
      </c>
    </row>
    <row r="337" spans="1:17" hidden="1" x14ac:dyDescent="0.3">
      <c r="A337" s="80" t="s">
        <v>34</v>
      </c>
      <c r="B337" s="80" t="s">
        <v>11</v>
      </c>
      <c r="C337" s="80" t="s">
        <v>121</v>
      </c>
      <c r="D337" s="85">
        <v>0</v>
      </c>
      <c r="E337" s="85">
        <v>0</v>
      </c>
      <c r="F337" s="85">
        <v>0</v>
      </c>
      <c r="G337" s="85">
        <v>0</v>
      </c>
      <c r="H337" s="85">
        <v>0</v>
      </c>
      <c r="I337" s="85">
        <v>0</v>
      </c>
      <c r="J337" s="85">
        <v>0</v>
      </c>
      <c r="K337" s="85">
        <v>0</v>
      </c>
      <c r="L337" s="85">
        <v>0</v>
      </c>
      <c r="M337" s="85">
        <v>0</v>
      </c>
      <c r="N337" s="85">
        <v>0</v>
      </c>
      <c r="O337" s="85">
        <v>0</v>
      </c>
      <c r="P337" s="85">
        <v>0</v>
      </c>
      <c r="Q337" s="85">
        <v>0</v>
      </c>
    </row>
    <row r="338" spans="1:17" hidden="1" x14ac:dyDescent="0.3">
      <c r="A338" s="80" t="s">
        <v>35</v>
      </c>
      <c r="B338" s="80" t="s">
        <v>67</v>
      </c>
      <c r="C338" s="80" t="s">
        <v>121</v>
      </c>
      <c r="D338" s="85">
        <v>0</v>
      </c>
      <c r="E338" s="85">
        <v>0</v>
      </c>
      <c r="F338" s="85">
        <v>0</v>
      </c>
      <c r="G338" s="85">
        <v>0</v>
      </c>
      <c r="H338" s="85">
        <v>0</v>
      </c>
      <c r="I338" s="85">
        <v>0</v>
      </c>
      <c r="J338" s="85">
        <v>0</v>
      </c>
      <c r="K338" s="85">
        <v>0</v>
      </c>
      <c r="L338" s="85">
        <v>0</v>
      </c>
      <c r="M338" s="85">
        <v>0</v>
      </c>
      <c r="N338" s="85">
        <v>0</v>
      </c>
      <c r="O338" s="85">
        <v>0</v>
      </c>
      <c r="P338" s="85">
        <v>0</v>
      </c>
      <c r="Q338" s="85">
        <v>0</v>
      </c>
    </row>
    <row r="339" spans="1:17" hidden="1" x14ac:dyDescent="0.3">
      <c r="A339" s="80" t="s">
        <v>35</v>
      </c>
      <c r="B339" s="80" t="s">
        <v>9</v>
      </c>
      <c r="C339" s="80" t="s">
        <v>121</v>
      </c>
      <c r="D339" s="85">
        <v>0</v>
      </c>
      <c r="E339" s="85">
        <v>0</v>
      </c>
      <c r="F339" s="85">
        <v>0</v>
      </c>
      <c r="G339" s="85">
        <v>0</v>
      </c>
      <c r="H339" s="85">
        <v>0</v>
      </c>
      <c r="I339" s="85">
        <v>0</v>
      </c>
      <c r="J339" s="85">
        <v>0</v>
      </c>
      <c r="K339" s="85">
        <v>0</v>
      </c>
      <c r="L339" s="85">
        <v>0</v>
      </c>
      <c r="M339" s="85">
        <v>0</v>
      </c>
      <c r="N339" s="85">
        <v>0</v>
      </c>
      <c r="O339" s="85">
        <v>0</v>
      </c>
      <c r="P339" s="85">
        <v>0</v>
      </c>
      <c r="Q339" s="85">
        <v>0</v>
      </c>
    </row>
    <row r="340" spans="1:17" hidden="1" x14ac:dyDescent="0.3">
      <c r="A340" s="80" t="s">
        <v>35</v>
      </c>
      <c r="B340" s="80" t="s">
        <v>68</v>
      </c>
      <c r="C340" s="80" t="s">
        <v>121</v>
      </c>
      <c r="D340" s="85">
        <v>0</v>
      </c>
      <c r="E340" s="85">
        <v>0</v>
      </c>
      <c r="F340" s="85">
        <v>0</v>
      </c>
      <c r="G340" s="85">
        <v>0</v>
      </c>
      <c r="H340" s="85">
        <v>0</v>
      </c>
      <c r="I340" s="85">
        <v>0</v>
      </c>
      <c r="J340" s="85">
        <v>0</v>
      </c>
      <c r="K340" s="85">
        <v>0</v>
      </c>
      <c r="L340" s="85">
        <v>0</v>
      </c>
      <c r="M340" s="85">
        <v>0</v>
      </c>
      <c r="N340" s="85">
        <v>0</v>
      </c>
      <c r="O340" s="85">
        <v>0</v>
      </c>
      <c r="P340" s="85">
        <v>0</v>
      </c>
      <c r="Q340" s="85">
        <v>0</v>
      </c>
    </row>
    <row r="341" spans="1:17" hidden="1" x14ac:dyDescent="0.3">
      <c r="A341" s="80" t="s">
        <v>35</v>
      </c>
      <c r="B341" s="80" t="s">
        <v>11</v>
      </c>
      <c r="C341" s="80" t="s">
        <v>121</v>
      </c>
      <c r="D341" s="85">
        <v>0</v>
      </c>
      <c r="E341" s="85">
        <v>0</v>
      </c>
      <c r="F341" s="85">
        <v>0</v>
      </c>
      <c r="G341" s="85">
        <v>0</v>
      </c>
      <c r="H341" s="85">
        <v>0</v>
      </c>
      <c r="I341" s="85">
        <v>0</v>
      </c>
      <c r="J341" s="85">
        <v>0</v>
      </c>
      <c r="K341" s="85">
        <v>0</v>
      </c>
      <c r="L341" s="85">
        <v>0</v>
      </c>
      <c r="M341" s="85">
        <v>0</v>
      </c>
      <c r="N341" s="85">
        <v>0</v>
      </c>
      <c r="O341" s="85">
        <v>0</v>
      </c>
      <c r="P341" s="85">
        <v>0</v>
      </c>
      <c r="Q341" s="85">
        <v>0</v>
      </c>
    </row>
    <row r="342" spans="1:17" hidden="1" x14ac:dyDescent="0.3">
      <c r="A342" s="80" t="s">
        <v>38</v>
      </c>
      <c r="B342" s="80" t="s">
        <v>67</v>
      </c>
      <c r="C342" s="80" t="s">
        <v>121</v>
      </c>
      <c r="D342" s="85">
        <v>0</v>
      </c>
      <c r="E342" s="85">
        <v>0</v>
      </c>
      <c r="F342" s="85">
        <v>0</v>
      </c>
      <c r="G342" s="85">
        <v>0</v>
      </c>
      <c r="H342" s="85">
        <v>0</v>
      </c>
      <c r="I342" s="85">
        <v>0</v>
      </c>
      <c r="J342" s="85">
        <v>0</v>
      </c>
      <c r="K342" s="85">
        <v>0</v>
      </c>
      <c r="L342" s="85">
        <v>0</v>
      </c>
      <c r="M342" s="85">
        <v>0</v>
      </c>
      <c r="N342" s="85">
        <v>0</v>
      </c>
      <c r="O342" s="85">
        <v>0</v>
      </c>
      <c r="P342" s="85">
        <v>0</v>
      </c>
      <c r="Q342" s="85">
        <v>0</v>
      </c>
    </row>
    <row r="343" spans="1:17" hidden="1" x14ac:dyDescent="0.3">
      <c r="A343" s="80" t="s">
        <v>38</v>
      </c>
      <c r="B343" s="80" t="s">
        <v>9</v>
      </c>
      <c r="C343" s="80" t="s">
        <v>121</v>
      </c>
      <c r="D343" s="85">
        <v>0</v>
      </c>
      <c r="E343" s="85">
        <v>0</v>
      </c>
      <c r="F343" s="85">
        <v>0</v>
      </c>
      <c r="G343" s="85">
        <v>0</v>
      </c>
      <c r="H343" s="85">
        <v>0</v>
      </c>
      <c r="I343" s="85">
        <v>0</v>
      </c>
      <c r="J343" s="85">
        <v>0</v>
      </c>
      <c r="K343" s="85">
        <v>0</v>
      </c>
      <c r="L343" s="85">
        <v>0</v>
      </c>
      <c r="M343" s="85">
        <v>0</v>
      </c>
      <c r="N343" s="85">
        <v>0</v>
      </c>
      <c r="O343" s="85">
        <v>0</v>
      </c>
      <c r="P343" s="85">
        <v>0</v>
      </c>
      <c r="Q343" s="85">
        <v>0</v>
      </c>
    </row>
    <row r="344" spans="1:17" hidden="1" x14ac:dyDescent="0.3">
      <c r="A344" s="80" t="s">
        <v>38</v>
      </c>
      <c r="B344" s="80" t="s">
        <v>68</v>
      </c>
      <c r="C344" s="80" t="s">
        <v>121</v>
      </c>
      <c r="D344" s="85">
        <v>0</v>
      </c>
      <c r="E344" s="85">
        <v>0</v>
      </c>
      <c r="F344" s="85">
        <v>0</v>
      </c>
      <c r="G344" s="85">
        <v>0</v>
      </c>
      <c r="H344" s="85">
        <v>0</v>
      </c>
      <c r="I344" s="85">
        <v>0</v>
      </c>
      <c r="J344" s="85">
        <v>0</v>
      </c>
      <c r="K344" s="85">
        <v>0</v>
      </c>
      <c r="L344" s="85">
        <v>0</v>
      </c>
      <c r="M344" s="85">
        <v>0</v>
      </c>
      <c r="N344" s="85">
        <v>0</v>
      </c>
      <c r="O344" s="85">
        <v>0</v>
      </c>
      <c r="P344" s="85">
        <v>0</v>
      </c>
      <c r="Q344" s="85">
        <v>0</v>
      </c>
    </row>
    <row r="345" spans="1:17" hidden="1" x14ac:dyDescent="0.3">
      <c r="A345" s="80" t="s">
        <v>38</v>
      </c>
      <c r="B345" s="80" t="s">
        <v>11</v>
      </c>
      <c r="C345" s="80" t="s">
        <v>121</v>
      </c>
      <c r="D345" s="85">
        <v>0</v>
      </c>
      <c r="E345" s="85">
        <v>0</v>
      </c>
      <c r="F345" s="85">
        <v>0</v>
      </c>
      <c r="G345" s="85">
        <v>0</v>
      </c>
      <c r="H345" s="85">
        <v>0</v>
      </c>
      <c r="I345" s="85">
        <v>0</v>
      </c>
      <c r="J345" s="85">
        <v>0</v>
      </c>
      <c r="K345" s="85">
        <v>0</v>
      </c>
      <c r="L345" s="85">
        <v>0</v>
      </c>
      <c r="M345" s="85">
        <v>0</v>
      </c>
      <c r="N345" s="85">
        <v>0</v>
      </c>
      <c r="O345" s="85">
        <v>0</v>
      </c>
      <c r="P345" s="85">
        <v>0</v>
      </c>
      <c r="Q345" s="85">
        <v>0</v>
      </c>
    </row>
    <row r="346" spans="1:17" x14ac:dyDescent="0.3">
      <c r="A346" s="80" t="s">
        <v>13</v>
      </c>
      <c r="B346" s="80" t="s">
        <v>69</v>
      </c>
      <c r="C346" s="80" t="s">
        <v>121</v>
      </c>
      <c r="D346" s="85">
        <v>0.02</v>
      </c>
      <c r="E346" s="85">
        <v>0.02</v>
      </c>
      <c r="F346" s="85">
        <v>0.02</v>
      </c>
      <c r="G346" s="85">
        <v>0.02</v>
      </c>
      <c r="H346" s="85">
        <v>0.02</v>
      </c>
      <c r="I346" s="85">
        <v>0.02</v>
      </c>
      <c r="J346" s="85">
        <v>0.02</v>
      </c>
      <c r="K346" s="85">
        <v>0.02</v>
      </c>
      <c r="L346" s="85">
        <v>0.02</v>
      </c>
      <c r="M346" s="85">
        <v>0.02</v>
      </c>
      <c r="N346" s="85">
        <v>0.02</v>
      </c>
      <c r="O346" s="85">
        <v>0.02</v>
      </c>
      <c r="P346" s="85">
        <v>0.02</v>
      </c>
      <c r="Q346" s="85">
        <v>0.02</v>
      </c>
    </row>
    <row r="347" spans="1:17" x14ac:dyDescent="0.3">
      <c r="A347" s="80" t="s">
        <v>14</v>
      </c>
      <c r="B347" s="80" t="s">
        <v>69</v>
      </c>
      <c r="C347" s="80" t="s">
        <v>121</v>
      </c>
      <c r="D347" s="85">
        <v>0.05</v>
      </c>
      <c r="E347" s="85">
        <v>0.05</v>
      </c>
      <c r="F347" s="85">
        <v>0.05</v>
      </c>
      <c r="G347" s="85">
        <v>0.05</v>
      </c>
      <c r="H347" s="85">
        <v>0.05</v>
      </c>
      <c r="I347" s="85">
        <v>0.05</v>
      </c>
      <c r="J347" s="85">
        <v>0.05</v>
      </c>
      <c r="K347" s="85">
        <v>0.05</v>
      </c>
      <c r="L347" s="85">
        <v>0.05</v>
      </c>
      <c r="M347" s="85">
        <v>0.05</v>
      </c>
      <c r="N347" s="85">
        <v>0.05</v>
      </c>
      <c r="O347" s="85">
        <v>0.05</v>
      </c>
      <c r="P347" s="85">
        <v>0.05</v>
      </c>
      <c r="Q347" s="85">
        <v>0.05</v>
      </c>
    </row>
    <row r="348" spans="1:17" x14ac:dyDescent="0.3">
      <c r="A348" s="80" t="s">
        <v>72</v>
      </c>
      <c r="B348" s="80" t="s">
        <v>69</v>
      </c>
      <c r="C348" s="80" t="s">
        <v>121</v>
      </c>
      <c r="D348" s="85">
        <v>0.25</v>
      </c>
      <c r="E348" s="85">
        <v>0.25</v>
      </c>
      <c r="F348" s="85">
        <v>0.25</v>
      </c>
      <c r="G348" s="85">
        <v>0.25</v>
      </c>
      <c r="H348" s="85">
        <v>0.25</v>
      </c>
      <c r="I348" s="85">
        <v>0.25</v>
      </c>
      <c r="J348" s="85">
        <v>0.25</v>
      </c>
      <c r="K348" s="85">
        <v>0.25</v>
      </c>
      <c r="L348" s="85">
        <v>0.25</v>
      </c>
      <c r="M348" s="85">
        <v>0.25</v>
      </c>
      <c r="N348" s="85">
        <v>0.25</v>
      </c>
      <c r="O348" s="85">
        <v>0.25</v>
      </c>
      <c r="P348" s="85">
        <v>0.25</v>
      </c>
      <c r="Q348" s="85">
        <v>0.25</v>
      </c>
    </row>
    <row r="349" spans="1:17" x14ac:dyDescent="0.3">
      <c r="A349" s="80" t="s">
        <v>15</v>
      </c>
      <c r="B349" s="80" t="s">
        <v>69</v>
      </c>
      <c r="C349" s="80" t="s">
        <v>121</v>
      </c>
      <c r="D349" s="85">
        <v>0.1</v>
      </c>
      <c r="E349" s="85">
        <v>0.1</v>
      </c>
      <c r="F349" s="85">
        <v>0.1</v>
      </c>
      <c r="G349" s="85">
        <v>0.1</v>
      </c>
      <c r="H349" s="85">
        <v>0.1</v>
      </c>
      <c r="I349" s="85">
        <v>0.1</v>
      </c>
      <c r="J349" s="85">
        <v>0.1</v>
      </c>
      <c r="K349" s="85">
        <v>0.1</v>
      </c>
      <c r="L349" s="85">
        <v>0.1</v>
      </c>
      <c r="M349" s="85">
        <v>0.1</v>
      </c>
      <c r="N349" s="85">
        <v>0.1</v>
      </c>
      <c r="O349" s="85">
        <v>0.1</v>
      </c>
      <c r="P349" s="85">
        <v>0.1</v>
      </c>
      <c r="Q349" s="85">
        <v>0.1</v>
      </c>
    </row>
    <row r="350" spans="1:17" x14ac:dyDescent="0.3">
      <c r="A350" s="80" t="s">
        <v>16</v>
      </c>
      <c r="B350" s="80" t="s">
        <v>69</v>
      </c>
      <c r="C350" s="80" t="s">
        <v>121</v>
      </c>
      <c r="D350" s="85">
        <v>0.25</v>
      </c>
      <c r="E350" s="85">
        <v>0.25</v>
      </c>
      <c r="F350" s="85">
        <v>0.25</v>
      </c>
      <c r="G350" s="85">
        <v>0.25</v>
      </c>
      <c r="H350" s="85">
        <v>0.25</v>
      </c>
      <c r="I350" s="85">
        <v>0.25</v>
      </c>
      <c r="J350" s="85">
        <v>0.25</v>
      </c>
      <c r="K350" s="85">
        <v>0.25</v>
      </c>
      <c r="L350" s="85">
        <v>0.25</v>
      </c>
      <c r="M350" s="85">
        <v>0.25</v>
      </c>
      <c r="N350" s="85">
        <v>0.25</v>
      </c>
      <c r="O350" s="85">
        <v>0.25</v>
      </c>
      <c r="P350" s="85">
        <v>0.25</v>
      </c>
      <c r="Q350" s="85">
        <v>0.25</v>
      </c>
    </row>
    <row r="351" spans="1:17" x14ac:dyDescent="0.3">
      <c r="A351" s="80" t="s">
        <v>17</v>
      </c>
      <c r="B351" s="80" t="s">
        <v>69</v>
      </c>
      <c r="C351" s="80" t="s">
        <v>121</v>
      </c>
      <c r="D351" s="85">
        <v>0.1</v>
      </c>
      <c r="E351" s="85">
        <v>0.1</v>
      </c>
      <c r="F351" s="85">
        <v>0.1</v>
      </c>
      <c r="G351" s="85">
        <v>0.1</v>
      </c>
      <c r="H351" s="85">
        <v>0.1</v>
      </c>
      <c r="I351" s="85">
        <v>0.1</v>
      </c>
      <c r="J351" s="85">
        <v>0.1</v>
      </c>
      <c r="K351" s="85">
        <v>0.1</v>
      </c>
      <c r="L351" s="85">
        <v>0.1</v>
      </c>
      <c r="M351" s="85">
        <v>0.1</v>
      </c>
      <c r="N351" s="85">
        <v>0.1</v>
      </c>
      <c r="O351" s="85">
        <v>0.1</v>
      </c>
      <c r="P351" s="85">
        <v>0.1</v>
      </c>
      <c r="Q351" s="85">
        <v>0.1</v>
      </c>
    </row>
    <row r="352" spans="1:17" x14ac:dyDescent="0.3">
      <c r="A352" s="80" t="s">
        <v>18</v>
      </c>
      <c r="B352" s="80" t="s">
        <v>69</v>
      </c>
      <c r="C352" s="80" t="s">
        <v>121</v>
      </c>
      <c r="D352" s="85">
        <v>0.25</v>
      </c>
      <c r="E352" s="85">
        <v>0.25</v>
      </c>
      <c r="F352" s="85">
        <v>0.25</v>
      </c>
      <c r="G352" s="85">
        <v>0.25</v>
      </c>
      <c r="H352" s="85">
        <v>0.25</v>
      </c>
      <c r="I352" s="85">
        <v>0.25</v>
      </c>
      <c r="J352" s="85">
        <v>0.25</v>
      </c>
      <c r="K352" s="85">
        <v>0.25</v>
      </c>
      <c r="L352" s="85">
        <v>0.25</v>
      </c>
      <c r="M352" s="85">
        <v>0.25</v>
      </c>
      <c r="N352" s="85">
        <v>0.25</v>
      </c>
      <c r="O352" s="85">
        <v>0.25</v>
      </c>
      <c r="P352" s="85">
        <v>0.25</v>
      </c>
      <c r="Q352" s="85">
        <v>0.25</v>
      </c>
    </row>
    <row r="353" spans="1:17" x14ac:dyDescent="0.3">
      <c r="A353" s="80" t="s">
        <v>19</v>
      </c>
      <c r="B353" s="80" t="s">
        <v>69</v>
      </c>
      <c r="C353" s="80" t="s">
        <v>121</v>
      </c>
      <c r="D353" s="85">
        <v>0.1</v>
      </c>
      <c r="E353" s="85">
        <v>0.1</v>
      </c>
      <c r="F353" s="85">
        <v>0.1</v>
      </c>
      <c r="G353" s="85">
        <v>0.1</v>
      </c>
      <c r="H353" s="85">
        <v>0.1</v>
      </c>
      <c r="I353" s="85">
        <v>0.1</v>
      </c>
      <c r="J353" s="85">
        <v>0.1</v>
      </c>
      <c r="K353" s="85">
        <v>0.1</v>
      </c>
      <c r="L353" s="85">
        <v>0.1</v>
      </c>
      <c r="M353" s="85">
        <v>0.1</v>
      </c>
      <c r="N353" s="85">
        <v>0.1</v>
      </c>
      <c r="O353" s="85">
        <v>0.1</v>
      </c>
      <c r="P353" s="85">
        <v>0.1</v>
      </c>
      <c r="Q353" s="85">
        <v>0.1</v>
      </c>
    </row>
    <row r="354" spans="1:17" x14ac:dyDescent="0.3">
      <c r="A354" s="80" t="s">
        <v>20</v>
      </c>
      <c r="B354" s="80" t="s">
        <v>69</v>
      </c>
      <c r="C354" s="80" t="s">
        <v>121</v>
      </c>
      <c r="D354" s="85">
        <v>0.25</v>
      </c>
      <c r="E354" s="85">
        <v>0.25</v>
      </c>
      <c r="F354" s="85">
        <v>0.25</v>
      </c>
      <c r="G354" s="85">
        <v>0.25</v>
      </c>
      <c r="H354" s="85">
        <v>0.25</v>
      </c>
      <c r="I354" s="85">
        <v>0.25</v>
      </c>
      <c r="J354" s="85">
        <v>0.25</v>
      </c>
      <c r="K354" s="85">
        <v>0.25</v>
      </c>
      <c r="L354" s="85">
        <v>0.25</v>
      </c>
      <c r="M354" s="85">
        <v>0.25</v>
      </c>
      <c r="N354" s="85">
        <v>0.25</v>
      </c>
      <c r="O354" s="85">
        <v>0.25</v>
      </c>
      <c r="P354" s="85">
        <v>0.25</v>
      </c>
      <c r="Q354" s="85">
        <v>0.25</v>
      </c>
    </row>
    <row r="355" spans="1:17" x14ac:dyDescent="0.3">
      <c r="A355" s="80" t="s">
        <v>127</v>
      </c>
      <c r="B355" s="80" t="s">
        <v>69</v>
      </c>
      <c r="C355" s="80" t="s">
        <v>121</v>
      </c>
      <c r="D355" s="85">
        <v>0.25</v>
      </c>
      <c r="E355" s="85">
        <v>0.25</v>
      </c>
      <c r="F355" s="85">
        <v>0.25</v>
      </c>
      <c r="G355" s="85">
        <v>0.25</v>
      </c>
      <c r="H355" s="85">
        <v>0.25</v>
      </c>
      <c r="I355" s="85">
        <v>0.25</v>
      </c>
      <c r="J355" s="85">
        <v>0.25</v>
      </c>
      <c r="K355" s="85">
        <v>0.25</v>
      </c>
      <c r="L355" s="85">
        <v>0.25</v>
      </c>
      <c r="M355" s="85">
        <v>0.25</v>
      </c>
      <c r="N355" s="85">
        <v>0.25</v>
      </c>
      <c r="O355" s="85">
        <v>0.25</v>
      </c>
      <c r="P355" s="85">
        <v>0.25</v>
      </c>
      <c r="Q355" s="85">
        <v>0.25</v>
      </c>
    </row>
    <row r="356" spans="1:17" hidden="1" x14ac:dyDescent="0.3">
      <c r="A356" s="80" t="s">
        <v>34</v>
      </c>
      <c r="B356" s="80" t="s">
        <v>69</v>
      </c>
      <c r="C356" s="80" t="s">
        <v>121</v>
      </c>
      <c r="D356" s="85">
        <v>0</v>
      </c>
      <c r="E356" s="85">
        <v>0</v>
      </c>
      <c r="F356" s="85">
        <v>0</v>
      </c>
      <c r="G356" s="85">
        <v>0</v>
      </c>
      <c r="H356" s="85">
        <v>0</v>
      </c>
      <c r="I356" s="85">
        <v>0</v>
      </c>
      <c r="J356" s="85">
        <v>0</v>
      </c>
      <c r="K356" s="85">
        <v>0</v>
      </c>
      <c r="L356" s="85">
        <v>0</v>
      </c>
      <c r="M356" s="85">
        <v>0</v>
      </c>
      <c r="N356" s="85">
        <v>0</v>
      </c>
      <c r="O356" s="85">
        <v>0</v>
      </c>
      <c r="P356" s="85">
        <v>0</v>
      </c>
      <c r="Q356" s="85">
        <v>0</v>
      </c>
    </row>
    <row r="357" spans="1:17" hidden="1" x14ac:dyDescent="0.3">
      <c r="A357" s="80" t="s">
        <v>35</v>
      </c>
      <c r="B357" s="80" t="s">
        <v>69</v>
      </c>
      <c r="C357" s="80" t="s">
        <v>121</v>
      </c>
      <c r="D357" s="85">
        <v>0</v>
      </c>
      <c r="E357" s="85">
        <v>0</v>
      </c>
      <c r="F357" s="85">
        <v>0</v>
      </c>
      <c r="G357" s="85">
        <v>0</v>
      </c>
      <c r="H357" s="85">
        <v>0</v>
      </c>
      <c r="I357" s="85">
        <v>0</v>
      </c>
      <c r="J357" s="85">
        <v>0</v>
      </c>
      <c r="K357" s="85">
        <v>0</v>
      </c>
      <c r="L357" s="85">
        <v>0</v>
      </c>
      <c r="M357" s="85">
        <v>0</v>
      </c>
      <c r="N357" s="85">
        <v>0</v>
      </c>
      <c r="O357" s="85">
        <v>0</v>
      </c>
      <c r="P357" s="85">
        <v>0</v>
      </c>
      <c r="Q357" s="85">
        <v>0</v>
      </c>
    </row>
    <row r="358" spans="1:17" hidden="1" x14ac:dyDescent="0.3">
      <c r="A358" s="80" t="s">
        <v>38</v>
      </c>
      <c r="B358" s="80" t="s">
        <v>69</v>
      </c>
      <c r="C358" s="80" t="s">
        <v>121</v>
      </c>
      <c r="D358" s="85">
        <v>0</v>
      </c>
      <c r="E358" s="85">
        <v>0</v>
      </c>
      <c r="F358" s="85">
        <v>0</v>
      </c>
      <c r="G358" s="85">
        <v>0</v>
      </c>
      <c r="H358" s="85">
        <v>0</v>
      </c>
      <c r="I358" s="85">
        <v>0</v>
      </c>
      <c r="J358" s="85">
        <v>0</v>
      </c>
      <c r="K358" s="85">
        <v>0</v>
      </c>
      <c r="L358" s="85">
        <v>0</v>
      </c>
      <c r="M358" s="85">
        <v>0</v>
      </c>
      <c r="N358" s="85">
        <v>0</v>
      </c>
      <c r="O358" s="85">
        <v>0</v>
      </c>
      <c r="P358" s="85">
        <v>0</v>
      </c>
      <c r="Q358" s="85">
        <v>0</v>
      </c>
    </row>
    <row r="359" spans="1:17" x14ac:dyDescent="0.3">
      <c r="A359" s="80" t="s">
        <v>13</v>
      </c>
      <c r="B359" s="80" t="s">
        <v>70</v>
      </c>
      <c r="C359" s="80" t="s">
        <v>121</v>
      </c>
      <c r="D359" s="85">
        <v>0.02</v>
      </c>
      <c r="E359" s="85">
        <v>0.02</v>
      </c>
      <c r="F359" s="85">
        <v>0.02</v>
      </c>
      <c r="G359" s="85">
        <v>0.02</v>
      </c>
      <c r="H359" s="85">
        <v>0.02</v>
      </c>
      <c r="I359" s="85">
        <v>0.02</v>
      </c>
      <c r="J359" s="85">
        <v>0.02</v>
      </c>
      <c r="K359" s="85">
        <v>0.02</v>
      </c>
      <c r="L359" s="85">
        <v>0.02</v>
      </c>
      <c r="M359" s="85">
        <v>0.02</v>
      </c>
      <c r="N359" s="85">
        <v>0.02</v>
      </c>
      <c r="O359" s="85">
        <v>0.02</v>
      </c>
      <c r="P359" s="85">
        <v>0.02</v>
      </c>
      <c r="Q359" s="85">
        <v>0.02</v>
      </c>
    </row>
    <row r="360" spans="1:17" x14ac:dyDescent="0.3">
      <c r="A360" s="80" t="s">
        <v>14</v>
      </c>
      <c r="B360" s="80" t="s">
        <v>70</v>
      </c>
      <c r="C360" s="80" t="s">
        <v>121</v>
      </c>
      <c r="D360" s="85">
        <v>0.05</v>
      </c>
      <c r="E360" s="85">
        <v>0.05</v>
      </c>
      <c r="F360" s="85">
        <v>0.05</v>
      </c>
      <c r="G360" s="85">
        <v>0.05</v>
      </c>
      <c r="H360" s="85">
        <v>0.05</v>
      </c>
      <c r="I360" s="85">
        <v>0.05</v>
      </c>
      <c r="J360" s="85">
        <v>0.05</v>
      </c>
      <c r="K360" s="85">
        <v>0.05</v>
      </c>
      <c r="L360" s="85">
        <v>0.05</v>
      </c>
      <c r="M360" s="85">
        <v>0.05</v>
      </c>
      <c r="N360" s="85">
        <v>0.05</v>
      </c>
      <c r="O360" s="85">
        <v>0.05</v>
      </c>
      <c r="P360" s="85">
        <v>0.05</v>
      </c>
      <c r="Q360" s="85">
        <v>0.05</v>
      </c>
    </row>
    <row r="361" spans="1:17" x14ac:dyDescent="0.3">
      <c r="A361" s="80" t="s">
        <v>72</v>
      </c>
      <c r="B361" s="80" t="s">
        <v>70</v>
      </c>
      <c r="C361" s="80" t="s">
        <v>121</v>
      </c>
      <c r="D361" s="85">
        <v>0.25</v>
      </c>
      <c r="E361" s="85">
        <v>0.25</v>
      </c>
      <c r="F361" s="85">
        <v>0.25</v>
      </c>
      <c r="G361" s="85">
        <v>0.25</v>
      </c>
      <c r="H361" s="85">
        <v>0.25</v>
      </c>
      <c r="I361" s="85">
        <v>0.25</v>
      </c>
      <c r="J361" s="85">
        <v>0.25</v>
      </c>
      <c r="K361" s="85">
        <v>0.25</v>
      </c>
      <c r="L361" s="85">
        <v>0.25</v>
      </c>
      <c r="M361" s="85">
        <v>0.25</v>
      </c>
      <c r="N361" s="85">
        <v>0.25</v>
      </c>
      <c r="O361" s="85">
        <v>0.25</v>
      </c>
      <c r="P361" s="85">
        <v>0.25</v>
      </c>
      <c r="Q361" s="85">
        <v>0.25</v>
      </c>
    </row>
    <row r="362" spans="1:17" x14ac:dyDescent="0.3">
      <c r="A362" s="80" t="s">
        <v>15</v>
      </c>
      <c r="B362" s="80" t="s">
        <v>70</v>
      </c>
      <c r="C362" s="80" t="s">
        <v>121</v>
      </c>
      <c r="D362" s="85">
        <v>0.1</v>
      </c>
      <c r="E362" s="85">
        <v>0.1</v>
      </c>
      <c r="F362" s="85">
        <v>0.1</v>
      </c>
      <c r="G362" s="85">
        <v>0.1</v>
      </c>
      <c r="H362" s="85">
        <v>0.1</v>
      </c>
      <c r="I362" s="85">
        <v>0.1</v>
      </c>
      <c r="J362" s="85">
        <v>0.1</v>
      </c>
      <c r="K362" s="85">
        <v>0.1</v>
      </c>
      <c r="L362" s="85">
        <v>0.1</v>
      </c>
      <c r="M362" s="85">
        <v>0.1</v>
      </c>
      <c r="N362" s="85">
        <v>0.1</v>
      </c>
      <c r="O362" s="85">
        <v>0.1</v>
      </c>
      <c r="P362" s="85">
        <v>0.1</v>
      </c>
      <c r="Q362" s="85">
        <v>0.1</v>
      </c>
    </row>
    <row r="363" spans="1:17" x14ac:dyDescent="0.3">
      <c r="A363" s="80" t="s">
        <v>16</v>
      </c>
      <c r="B363" s="80" t="s">
        <v>70</v>
      </c>
      <c r="C363" s="80" t="s">
        <v>121</v>
      </c>
      <c r="D363" s="85">
        <v>0.05</v>
      </c>
      <c r="E363" s="85">
        <v>0.05</v>
      </c>
      <c r="F363" s="85">
        <v>0.05</v>
      </c>
      <c r="G363" s="85">
        <v>0.05</v>
      </c>
      <c r="H363" s="85">
        <v>0.05</v>
      </c>
      <c r="I363" s="85">
        <v>0.05</v>
      </c>
      <c r="J363" s="85">
        <v>0.05</v>
      </c>
      <c r="K363" s="85">
        <v>0.05</v>
      </c>
      <c r="L363" s="85">
        <v>0.05</v>
      </c>
      <c r="M363" s="85">
        <v>0.05</v>
      </c>
      <c r="N363" s="85">
        <v>0.05</v>
      </c>
      <c r="O363" s="85">
        <v>0.05</v>
      </c>
      <c r="P363" s="85">
        <v>0.05</v>
      </c>
      <c r="Q363" s="85">
        <v>0.05</v>
      </c>
    </row>
    <row r="364" spans="1:17" x14ac:dyDescent="0.3">
      <c r="A364" s="80" t="s">
        <v>17</v>
      </c>
      <c r="B364" s="80" t="s">
        <v>70</v>
      </c>
      <c r="C364" s="80" t="s">
        <v>121</v>
      </c>
      <c r="D364" s="85">
        <v>0.1</v>
      </c>
      <c r="E364" s="85">
        <v>0.1</v>
      </c>
      <c r="F364" s="85">
        <v>0.1</v>
      </c>
      <c r="G364" s="85">
        <v>0.1</v>
      </c>
      <c r="H364" s="85">
        <v>0.1</v>
      </c>
      <c r="I364" s="85">
        <v>0.1</v>
      </c>
      <c r="J364" s="85">
        <v>0.1</v>
      </c>
      <c r="K364" s="85">
        <v>0.1</v>
      </c>
      <c r="L364" s="85">
        <v>0.1</v>
      </c>
      <c r="M364" s="85">
        <v>0.1</v>
      </c>
      <c r="N364" s="85">
        <v>0.1</v>
      </c>
      <c r="O364" s="85">
        <v>0.1</v>
      </c>
      <c r="P364" s="85">
        <v>0.1</v>
      </c>
      <c r="Q364" s="85">
        <v>0.1</v>
      </c>
    </row>
    <row r="365" spans="1:17" x14ac:dyDescent="0.3">
      <c r="A365" s="80" t="s">
        <v>18</v>
      </c>
      <c r="B365" s="80" t="s">
        <v>70</v>
      </c>
      <c r="C365" s="80" t="s">
        <v>121</v>
      </c>
      <c r="D365" s="85">
        <v>0.05</v>
      </c>
      <c r="E365" s="85">
        <v>0.05</v>
      </c>
      <c r="F365" s="85">
        <v>0.05</v>
      </c>
      <c r="G365" s="85">
        <v>0.05</v>
      </c>
      <c r="H365" s="85">
        <v>0.05</v>
      </c>
      <c r="I365" s="85">
        <v>0.05</v>
      </c>
      <c r="J365" s="85">
        <v>0.05</v>
      </c>
      <c r="K365" s="85">
        <v>0.05</v>
      </c>
      <c r="L365" s="85">
        <v>0.05</v>
      </c>
      <c r="M365" s="85">
        <v>0.05</v>
      </c>
      <c r="N365" s="85">
        <v>0.05</v>
      </c>
      <c r="O365" s="85">
        <v>0.05</v>
      </c>
      <c r="P365" s="85">
        <v>0.05</v>
      </c>
      <c r="Q365" s="85">
        <v>0.05</v>
      </c>
    </row>
    <row r="366" spans="1:17" x14ac:dyDescent="0.3">
      <c r="A366" s="80" t="s">
        <v>19</v>
      </c>
      <c r="B366" s="80" t="s">
        <v>70</v>
      </c>
      <c r="C366" s="80" t="s">
        <v>121</v>
      </c>
      <c r="D366" s="85">
        <v>0.1</v>
      </c>
      <c r="E366" s="85">
        <v>0.1</v>
      </c>
      <c r="F366" s="85">
        <v>0.1</v>
      </c>
      <c r="G366" s="85">
        <v>0.1</v>
      </c>
      <c r="H366" s="85">
        <v>0.1</v>
      </c>
      <c r="I366" s="85">
        <v>0.1</v>
      </c>
      <c r="J366" s="85">
        <v>0.1</v>
      </c>
      <c r="K366" s="85">
        <v>0.1</v>
      </c>
      <c r="L366" s="85">
        <v>0.1</v>
      </c>
      <c r="M366" s="85">
        <v>0.1</v>
      </c>
      <c r="N366" s="85">
        <v>0.1</v>
      </c>
      <c r="O366" s="85">
        <v>0.1</v>
      </c>
      <c r="P366" s="85">
        <v>0.1</v>
      </c>
      <c r="Q366" s="85">
        <v>0.1</v>
      </c>
    </row>
    <row r="367" spans="1:17" x14ac:dyDescent="0.3">
      <c r="A367" s="80" t="s">
        <v>20</v>
      </c>
      <c r="B367" s="80" t="s">
        <v>70</v>
      </c>
      <c r="C367" s="80" t="s">
        <v>121</v>
      </c>
      <c r="D367" s="85">
        <v>0.25</v>
      </c>
      <c r="E367" s="85">
        <v>0.25</v>
      </c>
      <c r="F367" s="85">
        <v>0.25</v>
      </c>
      <c r="G367" s="85">
        <v>0.25</v>
      </c>
      <c r="H367" s="85">
        <v>0.25</v>
      </c>
      <c r="I367" s="85">
        <v>0.25</v>
      </c>
      <c r="J367" s="85">
        <v>0.25</v>
      </c>
      <c r="K367" s="85">
        <v>0.25</v>
      </c>
      <c r="L367" s="85">
        <v>0.25</v>
      </c>
      <c r="M367" s="85">
        <v>0.25</v>
      </c>
      <c r="N367" s="85">
        <v>0.25</v>
      </c>
      <c r="O367" s="85">
        <v>0.25</v>
      </c>
      <c r="P367" s="85">
        <v>0.25</v>
      </c>
      <c r="Q367" s="85">
        <v>0.25</v>
      </c>
    </row>
    <row r="368" spans="1:17" x14ac:dyDescent="0.3">
      <c r="A368" s="80" t="s">
        <v>127</v>
      </c>
      <c r="B368" s="80" t="s">
        <v>70</v>
      </c>
      <c r="C368" s="80" t="s">
        <v>121</v>
      </c>
      <c r="D368" s="85">
        <v>0.25</v>
      </c>
      <c r="E368" s="85">
        <v>0.25</v>
      </c>
      <c r="F368" s="85">
        <v>0.25</v>
      </c>
      <c r="G368" s="85">
        <v>0.25</v>
      </c>
      <c r="H368" s="85">
        <v>0.25</v>
      </c>
      <c r="I368" s="85">
        <v>0.25</v>
      </c>
      <c r="J368" s="85">
        <v>0.25</v>
      </c>
      <c r="K368" s="85">
        <v>0.25</v>
      </c>
      <c r="L368" s="85">
        <v>0.25</v>
      </c>
      <c r="M368" s="85">
        <v>0.25</v>
      </c>
      <c r="N368" s="85">
        <v>0.25</v>
      </c>
      <c r="O368" s="85">
        <v>0.25</v>
      </c>
      <c r="P368" s="85">
        <v>0.25</v>
      </c>
      <c r="Q368" s="85">
        <v>0.25</v>
      </c>
    </row>
    <row r="369" spans="1:17" hidden="1" x14ac:dyDescent="0.3">
      <c r="A369" s="80" t="s">
        <v>34</v>
      </c>
      <c r="B369" s="80" t="s">
        <v>70</v>
      </c>
      <c r="C369" s="80" t="s">
        <v>121</v>
      </c>
      <c r="D369" s="85">
        <v>0</v>
      </c>
      <c r="E369" s="85">
        <v>0</v>
      </c>
      <c r="F369" s="85">
        <v>0</v>
      </c>
      <c r="G369" s="85">
        <v>0</v>
      </c>
      <c r="H369" s="85">
        <v>0</v>
      </c>
      <c r="I369" s="85">
        <v>0</v>
      </c>
      <c r="J369" s="85">
        <v>0</v>
      </c>
      <c r="K369" s="85">
        <v>0</v>
      </c>
      <c r="L369" s="85">
        <v>0</v>
      </c>
      <c r="M369" s="85">
        <v>0</v>
      </c>
      <c r="N369" s="85">
        <v>0</v>
      </c>
      <c r="O369" s="85">
        <v>0</v>
      </c>
      <c r="P369" s="85">
        <v>0</v>
      </c>
      <c r="Q369" s="85">
        <v>0</v>
      </c>
    </row>
    <row r="370" spans="1:17" hidden="1" x14ac:dyDescent="0.3">
      <c r="A370" s="80" t="s">
        <v>35</v>
      </c>
      <c r="B370" s="80" t="s">
        <v>70</v>
      </c>
      <c r="C370" s="80" t="s">
        <v>121</v>
      </c>
      <c r="D370" s="85">
        <v>0</v>
      </c>
      <c r="E370" s="85">
        <v>0</v>
      </c>
      <c r="F370" s="85">
        <v>0</v>
      </c>
      <c r="G370" s="85">
        <v>0</v>
      </c>
      <c r="H370" s="85">
        <v>0</v>
      </c>
      <c r="I370" s="85">
        <v>0</v>
      </c>
      <c r="J370" s="85">
        <v>0</v>
      </c>
      <c r="K370" s="85">
        <v>0</v>
      </c>
      <c r="L370" s="85">
        <v>0</v>
      </c>
      <c r="M370" s="85">
        <v>0</v>
      </c>
      <c r="N370" s="85">
        <v>0</v>
      </c>
      <c r="O370" s="85">
        <v>0</v>
      </c>
      <c r="P370" s="85">
        <v>0</v>
      </c>
      <c r="Q370" s="85">
        <v>0</v>
      </c>
    </row>
    <row r="371" spans="1:17" hidden="1" x14ac:dyDescent="0.3">
      <c r="A371" s="80" t="s">
        <v>38</v>
      </c>
      <c r="B371" s="80" t="s">
        <v>70</v>
      </c>
      <c r="C371" s="80" t="s">
        <v>121</v>
      </c>
      <c r="D371" s="85">
        <v>0</v>
      </c>
      <c r="E371" s="85">
        <v>0</v>
      </c>
      <c r="F371" s="85">
        <v>0</v>
      </c>
      <c r="G371" s="85">
        <v>0</v>
      </c>
      <c r="H371" s="85">
        <v>0</v>
      </c>
      <c r="I371" s="85">
        <v>0</v>
      </c>
      <c r="J371" s="85">
        <v>0</v>
      </c>
      <c r="K371" s="85">
        <v>0</v>
      </c>
      <c r="L371" s="85">
        <v>0</v>
      </c>
      <c r="M371" s="85">
        <v>0</v>
      </c>
      <c r="N371" s="85">
        <v>0</v>
      </c>
      <c r="O371" s="85">
        <v>0</v>
      </c>
      <c r="P371" s="85">
        <v>0</v>
      </c>
      <c r="Q371" s="85">
        <v>0</v>
      </c>
    </row>
    <row r="372" spans="1:17" x14ac:dyDescent="0.3">
      <c r="A372" s="80" t="s">
        <v>51</v>
      </c>
      <c r="B372" s="80" t="s">
        <v>70</v>
      </c>
      <c r="C372" s="80" t="s">
        <v>121</v>
      </c>
      <c r="D372" s="85">
        <v>0</v>
      </c>
      <c r="E372" s="85">
        <v>0.13607408145587219</v>
      </c>
      <c r="F372" s="85">
        <v>-0.21899921881035955</v>
      </c>
      <c r="G372" s="85">
        <v>-0.17144282708202274</v>
      </c>
      <c r="H372" s="85">
        <v>0</v>
      </c>
      <c r="I372" s="85">
        <v>0</v>
      </c>
      <c r="J372" s="85">
        <v>0</v>
      </c>
      <c r="K372" s="85">
        <v>0</v>
      </c>
      <c r="L372" s="85">
        <v>0</v>
      </c>
      <c r="M372" s="85">
        <v>0</v>
      </c>
      <c r="N372" s="85">
        <v>0</v>
      </c>
      <c r="O372" s="85">
        <v>0</v>
      </c>
      <c r="P372" s="85">
        <v>0</v>
      </c>
      <c r="Q372" s="85">
        <v>0</v>
      </c>
    </row>
    <row r="373" spans="1:17" x14ac:dyDescent="0.3">
      <c r="A373" s="80" t="s">
        <v>52</v>
      </c>
      <c r="B373" s="80" t="s">
        <v>70</v>
      </c>
      <c r="C373" s="80" t="s">
        <v>121</v>
      </c>
      <c r="D373" s="85">
        <v>0</v>
      </c>
      <c r="E373" s="85">
        <v>0.13607408145587219</v>
      </c>
      <c r="F373" s="85">
        <v>-0.21899921881035955</v>
      </c>
      <c r="G373" s="85">
        <v>-0.17144282708202274</v>
      </c>
      <c r="H373" s="85">
        <v>0</v>
      </c>
      <c r="I373" s="85">
        <v>0</v>
      </c>
      <c r="J373" s="85">
        <v>0</v>
      </c>
      <c r="K373" s="85">
        <v>0</v>
      </c>
      <c r="L373" s="85">
        <v>0</v>
      </c>
      <c r="M373" s="85">
        <v>0</v>
      </c>
      <c r="N373" s="85">
        <v>0</v>
      </c>
      <c r="O373" s="85">
        <v>0</v>
      </c>
      <c r="P373" s="85">
        <v>0</v>
      </c>
      <c r="Q373" s="85">
        <v>0</v>
      </c>
    </row>
    <row r="374" spans="1:17" x14ac:dyDescent="0.3">
      <c r="A374" s="80" t="s">
        <v>53</v>
      </c>
      <c r="B374" s="80" t="s">
        <v>70</v>
      </c>
      <c r="C374" s="80" t="s">
        <v>121</v>
      </c>
      <c r="D374" s="85">
        <v>0</v>
      </c>
      <c r="E374" s="85">
        <v>0.13607408145587219</v>
      </c>
      <c r="F374" s="85">
        <v>-0.21899921881035955</v>
      </c>
      <c r="G374" s="85">
        <v>-0.17144282708202274</v>
      </c>
      <c r="H374" s="85">
        <v>0</v>
      </c>
      <c r="I374" s="85">
        <v>0</v>
      </c>
      <c r="J374" s="85">
        <v>0</v>
      </c>
      <c r="K374" s="85">
        <v>0</v>
      </c>
      <c r="L374" s="85">
        <v>0</v>
      </c>
      <c r="M374" s="85">
        <v>0</v>
      </c>
      <c r="N374" s="85">
        <v>0</v>
      </c>
      <c r="O374" s="85">
        <v>0</v>
      </c>
      <c r="P374" s="85">
        <v>0</v>
      </c>
      <c r="Q374" s="85">
        <v>0</v>
      </c>
    </row>
    <row r="375" spans="1:17" x14ac:dyDescent="0.3">
      <c r="A375" s="80" t="s">
        <v>54</v>
      </c>
      <c r="B375" s="80" t="s">
        <v>70</v>
      </c>
      <c r="C375" s="80" t="s">
        <v>121</v>
      </c>
      <c r="D375" s="85">
        <v>0</v>
      </c>
      <c r="E375" s="85">
        <v>0.13607408145587219</v>
      </c>
      <c r="F375" s="85">
        <v>-0.21899921881035955</v>
      </c>
      <c r="G375" s="85">
        <v>-0.17144282708202274</v>
      </c>
      <c r="H375" s="85">
        <v>0</v>
      </c>
      <c r="I375" s="85">
        <v>0</v>
      </c>
      <c r="J375" s="85">
        <v>0</v>
      </c>
      <c r="K375" s="85">
        <v>0</v>
      </c>
      <c r="L375" s="85">
        <v>0</v>
      </c>
      <c r="M375" s="85">
        <v>0</v>
      </c>
      <c r="N375" s="85">
        <v>0</v>
      </c>
      <c r="O375" s="85">
        <v>0</v>
      </c>
      <c r="P375" s="85">
        <v>0</v>
      </c>
      <c r="Q375" s="85">
        <v>0</v>
      </c>
    </row>
    <row r="376" spans="1:17" x14ac:dyDescent="0.3">
      <c r="A376" s="80" t="s">
        <v>55</v>
      </c>
      <c r="B376" s="80" t="s">
        <v>70</v>
      </c>
      <c r="C376" s="80" t="s">
        <v>121</v>
      </c>
      <c r="D376" s="85">
        <v>0</v>
      </c>
      <c r="E376" s="85">
        <v>0.13607408145587219</v>
      </c>
      <c r="F376" s="85">
        <v>-0.21899921881035955</v>
      </c>
      <c r="G376" s="85">
        <v>-0.17144282708202274</v>
      </c>
      <c r="H376" s="85">
        <v>0</v>
      </c>
      <c r="I376" s="85">
        <v>0</v>
      </c>
      <c r="J376" s="85">
        <v>0</v>
      </c>
      <c r="K376" s="85">
        <v>0</v>
      </c>
      <c r="L376" s="85">
        <v>0</v>
      </c>
      <c r="M376" s="85">
        <v>0</v>
      </c>
      <c r="N376" s="85">
        <v>0</v>
      </c>
      <c r="O376" s="85">
        <v>0</v>
      </c>
      <c r="P376" s="85">
        <v>0</v>
      </c>
      <c r="Q376" s="85">
        <v>0</v>
      </c>
    </row>
    <row r="377" spans="1:17" x14ac:dyDescent="0.3">
      <c r="A377" s="80" t="s">
        <v>56</v>
      </c>
      <c r="B377" s="80" t="s">
        <v>70</v>
      </c>
      <c r="C377" s="80" t="s">
        <v>121</v>
      </c>
      <c r="D377" s="85">
        <v>0</v>
      </c>
      <c r="E377" s="85">
        <v>0.13607408145587219</v>
      </c>
      <c r="F377" s="85">
        <v>-0.21899921881035955</v>
      </c>
      <c r="G377" s="85">
        <v>-0.17144282708202274</v>
      </c>
      <c r="H377" s="85">
        <v>0</v>
      </c>
      <c r="I377" s="85">
        <v>0</v>
      </c>
      <c r="J377" s="85">
        <v>0</v>
      </c>
      <c r="K377" s="85">
        <v>0</v>
      </c>
      <c r="L377" s="85">
        <v>0</v>
      </c>
      <c r="M377" s="85">
        <v>0</v>
      </c>
      <c r="N377" s="85">
        <v>0</v>
      </c>
      <c r="O377" s="85">
        <v>0</v>
      </c>
      <c r="P377" s="85">
        <v>0</v>
      </c>
      <c r="Q377" s="85">
        <v>0</v>
      </c>
    </row>
    <row r="378" spans="1:17" x14ac:dyDescent="0.3">
      <c r="A378" s="80" t="s">
        <v>57</v>
      </c>
      <c r="B378" s="80" t="s">
        <v>70</v>
      </c>
      <c r="C378" s="80" t="s">
        <v>121</v>
      </c>
      <c r="D378" s="85">
        <v>0</v>
      </c>
      <c r="E378" s="85">
        <v>0.13607408145587219</v>
      </c>
      <c r="F378" s="85">
        <v>-0.21899921881035955</v>
      </c>
      <c r="G378" s="85">
        <v>-0.17144282708202274</v>
      </c>
      <c r="H378" s="85">
        <v>0</v>
      </c>
      <c r="I378" s="85">
        <v>0</v>
      </c>
      <c r="J378" s="85">
        <v>0</v>
      </c>
      <c r="K378" s="85">
        <v>0</v>
      </c>
      <c r="L378" s="85">
        <v>0</v>
      </c>
      <c r="M378" s="85">
        <v>0</v>
      </c>
      <c r="N378" s="85">
        <v>0</v>
      </c>
      <c r="O378" s="85">
        <v>0</v>
      </c>
      <c r="P378" s="85">
        <v>0</v>
      </c>
      <c r="Q378" s="85">
        <v>0</v>
      </c>
    </row>
    <row r="379" spans="1:17" x14ac:dyDescent="0.3">
      <c r="A379" s="80" t="s">
        <v>51</v>
      </c>
      <c r="B379" s="80" t="s">
        <v>69</v>
      </c>
      <c r="C379" s="80" t="s">
        <v>121</v>
      </c>
      <c r="D379" s="85">
        <v>0</v>
      </c>
      <c r="E379" s="85">
        <v>0.13607408145587219</v>
      </c>
      <c r="F379" s="85">
        <v>-0.21899921881035955</v>
      </c>
      <c r="G379" s="85">
        <v>-0.17144282708202274</v>
      </c>
      <c r="H379" s="85">
        <v>0</v>
      </c>
      <c r="I379" s="85">
        <v>0</v>
      </c>
      <c r="J379" s="85">
        <v>0</v>
      </c>
      <c r="K379" s="85">
        <v>0</v>
      </c>
      <c r="L379" s="85">
        <v>0</v>
      </c>
      <c r="M379" s="85">
        <v>0</v>
      </c>
      <c r="N379" s="85">
        <v>0</v>
      </c>
      <c r="O379" s="85">
        <v>0</v>
      </c>
      <c r="P379" s="85">
        <v>0</v>
      </c>
      <c r="Q379" s="85">
        <v>0</v>
      </c>
    </row>
    <row r="380" spans="1:17" x14ac:dyDescent="0.3">
      <c r="A380" s="80" t="s">
        <v>52</v>
      </c>
      <c r="B380" s="80" t="s">
        <v>69</v>
      </c>
      <c r="C380" s="80" t="s">
        <v>121</v>
      </c>
      <c r="D380" s="85">
        <v>0</v>
      </c>
      <c r="E380" s="85">
        <v>0.13607408145587219</v>
      </c>
      <c r="F380" s="85">
        <v>-0.21899921881035955</v>
      </c>
      <c r="G380" s="85">
        <v>-0.17144282708202274</v>
      </c>
      <c r="H380" s="85">
        <v>0</v>
      </c>
      <c r="I380" s="85">
        <v>0</v>
      </c>
      <c r="J380" s="85">
        <v>0</v>
      </c>
      <c r="K380" s="85">
        <v>0</v>
      </c>
      <c r="L380" s="85">
        <v>0</v>
      </c>
      <c r="M380" s="85">
        <v>0</v>
      </c>
      <c r="N380" s="85">
        <v>0</v>
      </c>
      <c r="O380" s="85">
        <v>0</v>
      </c>
      <c r="P380" s="85">
        <v>0</v>
      </c>
      <c r="Q380" s="85">
        <v>0</v>
      </c>
    </row>
    <row r="381" spans="1:17" x14ac:dyDescent="0.3">
      <c r="A381" s="80" t="s">
        <v>53</v>
      </c>
      <c r="B381" s="80" t="s">
        <v>69</v>
      </c>
      <c r="C381" s="80" t="s">
        <v>121</v>
      </c>
      <c r="D381" s="85">
        <v>0</v>
      </c>
      <c r="E381" s="85">
        <v>0.13607408145587219</v>
      </c>
      <c r="F381" s="85">
        <v>-0.21899921881035955</v>
      </c>
      <c r="G381" s="85">
        <v>-0.17144282708202274</v>
      </c>
      <c r="H381" s="85">
        <v>0</v>
      </c>
      <c r="I381" s="85">
        <v>0</v>
      </c>
      <c r="J381" s="85">
        <v>0</v>
      </c>
      <c r="K381" s="85">
        <v>0</v>
      </c>
      <c r="L381" s="85">
        <v>0</v>
      </c>
      <c r="M381" s="85">
        <v>0</v>
      </c>
      <c r="N381" s="85">
        <v>0</v>
      </c>
      <c r="O381" s="85">
        <v>0</v>
      </c>
      <c r="P381" s="85">
        <v>0</v>
      </c>
      <c r="Q381" s="85">
        <v>0</v>
      </c>
    </row>
    <row r="382" spans="1:17" x14ac:dyDescent="0.3">
      <c r="A382" s="80" t="s">
        <v>54</v>
      </c>
      <c r="B382" s="80" t="s">
        <v>69</v>
      </c>
      <c r="C382" s="80" t="s">
        <v>121</v>
      </c>
      <c r="D382" s="85">
        <v>0</v>
      </c>
      <c r="E382" s="85">
        <v>0.13607408145587219</v>
      </c>
      <c r="F382" s="85">
        <v>-0.21899921881035955</v>
      </c>
      <c r="G382" s="85">
        <v>-0.17144282708202274</v>
      </c>
      <c r="H382" s="85">
        <v>0</v>
      </c>
      <c r="I382" s="85">
        <v>0</v>
      </c>
      <c r="J382" s="85">
        <v>0</v>
      </c>
      <c r="K382" s="85">
        <v>0</v>
      </c>
      <c r="L382" s="85">
        <v>0</v>
      </c>
      <c r="M382" s="85">
        <v>0</v>
      </c>
      <c r="N382" s="85">
        <v>0</v>
      </c>
      <c r="O382" s="85">
        <v>0</v>
      </c>
      <c r="P382" s="85">
        <v>0</v>
      </c>
      <c r="Q382" s="85">
        <v>0</v>
      </c>
    </row>
    <row r="383" spans="1:17" x14ac:dyDescent="0.3">
      <c r="A383" s="80" t="s">
        <v>55</v>
      </c>
      <c r="B383" s="80" t="s">
        <v>69</v>
      </c>
      <c r="C383" s="80" t="s">
        <v>121</v>
      </c>
      <c r="D383" s="85">
        <v>0</v>
      </c>
      <c r="E383" s="85">
        <v>0.13607408145587219</v>
      </c>
      <c r="F383" s="85">
        <v>-0.21899921881035955</v>
      </c>
      <c r="G383" s="85">
        <v>-0.17144282708202274</v>
      </c>
      <c r="H383" s="85">
        <v>0</v>
      </c>
      <c r="I383" s="85">
        <v>0</v>
      </c>
      <c r="J383" s="85">
        <v>0</v>
      </c>
      <c r="K383" s="85">
        <v>0</v>
      </c>
      <c r="L383" s="85">
        <v>0</v>
      </c>
      <c r="M383" s="85">
        <v>0</v>
      </c>
      <c r="N383" s="85">
        <v>0</v>
      </c>
      <c r="O383" s="85">
        <v>0</v>
      </c>
      <c r="P383" s="85">
        <v>0</v>
      </c>
      <c r="Q383" s="85">
        <v>0</v>
      </c>
    </row>
    <row r="384" spans="1:17" x14ac:dyDescent="0.3">
      <c r="A384" s="80" t="s">
        <v>56</v>
      </c>
      <c r="B384" s="80" t="s">
        <v>69</v>
      </c>
      <c r="C384" s="80" t="s">
        <v>121</v>
      </c>
      <c r="D384" s="85">
        <v>0</v>
      </c>
      <c r="E384" s="85">
        <v>0.13607408145587219</v>
      </c>
      <c r="F384" s="85">
        <v>-0.21899921881035955</v>
      </c>
      <c r="G384" s="85">
        <v>-0.17144282708202274</v>
      </c>
      <c r="H384" s="85">
        <v>0</v>
      </c>
      <c r="I384" s="85">
        <v>0</v>
      </c>
      <c r="J384" s="85">
        <v>0</v>
      </c>
      <c r="K384" s="85">
        <v>0</v>
      </c>
      <c r="L384" s="85">
        <v>0</v>
      </c>
      <c r="M384" s="85">
        <v>0</v>
      </c>
      <c r="N384" s="85">
        <v>0</v>
      </c>
      <c r="O384" s="85">
        <v>0</v>
      </c>
      <c r="P384" s="85">
        <v>0</v>
      </c>
      <c r="Q384" s="85">
        <v>0</v>
      </c>
    </row>
    <row r="385" spans="1:17" x14ac:dyDescent="0.3">
      <c r="A385" s="80" t="s">
        <v>57</v>
      </c>
      <c r="B385" s="80" t="s">
        <v>69</v>
      </c>
      <c r="C385" s="80" t="s">
        <v>121</v>
      </c>
      <c r="D385" s="85">
        <v>0</v>
      </c>
      <c r="E385" s="85">
        <v>0.13607408145587219</v>
      </c>
      <c r="F385" s="85">
        <v>-0.21899921881035955</v>
      </c>
      <c r="G385" s="85">
        <v>-0.17144282708202274</v>
      </c>
      <c r="H385" s="85">
        <v>0</v>
      </c>
      <c r="I385" s="85">
        <v>0</v>
      </c>
      <c r="J385" s="85">
        <v>0</v>
      </c>
      <c r="K385" s="85">
        <v>0</v>
      </c>
      <c r="L385" s="85">
        <v>0</v>
      </c>
      <c r="M385" s="85">
        <v>0</v>
      </c>
      <c r="N385" s="85">
        <v>0</v>
      </c>
      <c r="O385" s="85">
        <v>0</v>
      </c>
      <c r="P385" s="85">
        <v>0</v>
      </c>
      <c r="Q385" s="85">
        <v>0</v>
      </c>
    </row>
    <row r="386" spans="1:17" x14ac:dyDescent="0.3">
      <c r="A386" s="80" t="s">
        <v>127</v>
      </c>
      <c r="B386" s="80" t="s">
        <v>67</v>
      </c>
      <c r="C386" s="80" t="s">
        <v>121</v>
      </c>
      <c r="D386" s="85">
        <v>0.25</v>
      </c>
      <c r="E386" s="85">
        <v>0.25</v>
      </c>
      <c r="F386" s="85">
        <v>0.25</v>
      </c>
      <c r="G386" s="85">
        <v>0.25</v>
      </c>
      <c r="H386" s="85">
        <v>0.25</v>
      </c>
      <c r="I386" s="85">
        <v>0.25</v>
      </c>
      <c r="J386" s="85">
        <v>0.25</v>
      </c>
      <c r="K386" s="85">
        <v>0.25</v>
      </c>
      <c r="L386" s="85">
        <v>0.25</v>
      </c>
      <c r="M386" s="85">
        <v>0.25</v>
      </c>
      <c r="N386" s="85">
        <v>0.25</v>
      </c>
      <c r="O386" s="85">
        <v>0.25</v>
      </c>
      <c r="P386" s="85">
        <v>0.25</v>
      </c>
      <c r="Q386" s="85">
        <v>0.25</v>
      </c>
    </row>
    <row r="387" spans="1:17" x14ac:dyDescent="0.3">
      <c r="A387" s="80" t="s">
        <v>13</v>
      </c>
      <c r="B387" s="80" t="s">
        <v>67</v>
      </c>
      <c r="C387" s="80" t="s">
        <v>125</v>
      </c>
      <c r="D387" s="85">
        <v>0.02</v>
      </c>
      <c r="E387" s="85">
        <v>0.02</v>
      </c>
      <c r="F387" s="85">
        <v>0.02</v>
      </c>
      <c r="G387" s="85">
        <v>0.02</v>
      </c>
      <c r="H387" s="85">
        <v>0.02</v>
      </c>
      <c r="I387" s="85">
        <v>0.02</v>
      </c>
      <c r="J387" s="85">
        <v>0.02</v>
      </c>
      <c r="K387" s="85">
        <v>0.02</v>
      </c>
      <c r="L387" s="85">
        <v>0.02</v>
      </c>
      <c r="M387" s="85">
        <v>0.02</v>
      </c>
      <c r="N387" s="85">
        <v>0.02</v>
      </c>
      <c r="O387" s="85">
        <v>0.02</v>
      </c>
      <c r="P387" s="85">
        <v>0.02</v>
      </c>
      <c r="Q387" s="85">
        <v>0.02</v>
      </c>
    </row>
    <row r="388" spans="1:17" x14ac:dyDescent="0.3">
      <c r="A388" s="80" t="s">
        <v>13</v>
      </c>
      <c r="B388" s="80" t="s">
        <v>68</v>
      </c>
      <c r="C388" s="80" t="s">
        <v>125</v>
      </c>
      <c r="D388" s="85">
        <v>0.02</v>
      </c>
      <c r="E388" s="85">
        <v>0.02</v>
      </c>
      <c r="F388" s="85">
        <v>0.02</v>
      </c>
      <c r="G388" s="85">
        <v>0.02</v>
      </c>
      <c r="H388" s="85">
        <v>0.02</v>
      </c>
      <c r="I388" s="85">
        <v>0.02</v>
      </c>
      <c r="J388" s="85">
        <v>0.02</v>
      </c>
      <c r="K388" s="85">
        <v>0.02</v>
      </c>
      <c r="L388" s="85">
        <v>0.02</v>
      </c>
      <c r="M388" s="85">
        <v>0.02</v>
      </c>
      <c r="N388" s="85">
        <v>0.02</v>
      </c>
      <c r="O388" s="85">
        <v>0.02</v>
      </c>
      <c r="P388" s="85">
        <v>0.02</v>
      </c>
      <c r="Q388" s="85">
        <v>0.02</v>
      </c>
    </row>
    <row r="389" spans="1:17" x14ac:dyDescent="0.3">
      <c r="A389" s="80" t="s">
        <v>14</v>
      </c>
      <c r="B389" s="80" t="s">
        <v>67</v>
      </c>
      <c r="C389" s="80" t="s">
        <v>125</v>
      </c>
      <c r="D389" s="85">
        <v>0.05</v>
      </c>
      <c r="E389" s="85">
        <v>0.05</v>
      </c>
      <c r="F389" s="85">
        <v>0.05</v>
      </c>
      <c r="G389" s="85">
        <v>0.05</v>
      </c>
      <c r="H389" s="85">
        <v>0.05</v>
      </c>
      <c r="I389" s="85">
        <v>0.05</v>
      </c>
      <c r="J389" s="85">
        <v>0.05</v>
      </c>
      <c r="K389" s="85">
        <v>0.05</v>
      </c>
      <c r="L389" s="85">
        <v>0.05</v>
      </c>
      <c r="M389" s="85">
        <v>0.05</v>
      </c>
      <c r="N389" s="85">
        <v>0.05</v>
      </c>
      <c r="O389" s="85">
        <v>0.05</v>
      </c>
      <c r="P389" s="85">
        <v>0.05</v>
      </c>
      <c r="Q389" s="85">
        <v>0.05</v>
      </c>
    </row>
    <row r="390" spans="1:17" x14ac:dyDescent="0.3">
      <c r="A390" s="80" t="s">
        <v>14</v>
      </c>
      <c r="B390" s="80" t="s">
        <v>68</v>
      </c>
      <c r="C390" s="80" t="s">
        <v>125</v>
      </c>
      <c r="D390" s="85">
        <v>0.05</v>
      </c>
      <c r="E390" s="85">
        <v>0.05</v>
      </c>
      <c r="F390" s="85">
        <v>0.05</v>
      </c>
      <c r="G390" s="85">
        <v>0.05</v>
      </c>
      <c r="H390" s="85">
        <v>0.05</v>
      </c>
      <c r="I390" s="85">
        <v>0.05</v>
      </c>
      <c r="J390" s="85">
        <v>0.05</v>
      </c>
      <c r="K390" s="85">
        <v>0.05</v>
      </c>
      <c r="L390" s="85">
        <v>0.05</v>
      </c>
      <c r="M390" s="85">
        <v>0.05</v>
      </c>
      <c r="N390" s="85">
        <v>0.05</v>
      </c>
      <c r="O390" s="85">
        <v>0.05</v>
      </c>
      <c r="P390" s="85">
        <v>0.05</v>
      </c>
      <c r="Q390" s="85">
        <v>0.05</v>
      </c>
    </row>
    <row r="391" spans="1:17" x14ac:dyDescent="0.3">
      <c r="A391" s="80" t="s">
        <v>72</v>
      </c>
      <c r="B391" s="80" t="s">
        <v>67</v>
      </c>
      <c r="C391" s="80" t="s">
        <v>125</v>
      </c>
      <c r="D391" s="85">
        <v>0.25</v>
      </c>
      <c r="E391" s="85">
        <v>0.25</v>
      </c>
      <c r="F391" s="85">
        <v>0.25</v>
      </c>
      <c r="G391" s="85">
        <v>0.25</v>
      </c>
      <c r="H391" s="85">
        <v>0.25</v>
      </c>
      <c r="I391" s="85">
        <v>0.25</v>
      </c>
      <c r="J391" s="85">
        <v>0.25</v>
      </c>
      <c r="K391" s="85">
        <v>0.25</v>
      </c>
      <c r="L391" s="85">
        <v>0.25</v>
      </c>
      <c r="M391" s="85">
        <v>0.25</v>
      </c>
      <c r="N391" s="85">
        <v>0.25</v>
      </c>
      <c r="O391" s="85">
        <v>0.25</v>
      </c>
      <c r="P391" s="85">
        <v>0.25</v>
      </c>
      <c r="Q391" s="85">
        <v>0.25</v>
      </c>
    </row>
    <row r="392" spans="1:17" x14ac:dyDescent="0.3">
      <c r="A392" s="80" t="s">
        <v>72</v>
      </c>
      <c r="B392" s="80" t="s">
        <v>68</v>
      </c>
      <c r="C392" s="80" t="s">
        <v>125</v>
      </c>
      <c r="D392" s="85">
        <v>0.25</v>
      </c>
      <c r="E392" s="85">
        <v>0.25</v>
      </c>
      <c r="F392" s="85">
        <v>0.25</v>
      </c>
      <c r="G392" s="85">
        <v>0.25</v>
      </c>
      <c r="H392" s="85">
        <v>0.25</v>
      </c>
      <c r="I392" s="85">
        <v>0.25</v>
      </c>
      <c r="J392" s="85">
        <v>0.25</v>
      </c>
      <c r="K392" s="85">
        <v>0.25</v>
      </c>
      <c r="L392" s="85">
        <v>0.25</v>
      </c>
      <c r="M392" s="85">
        <v>0.25</v>
      </c>
      <c r="N392" s="85">
        <v>0.25</v>
      </c>
      <c r="O392" s="85">
        <v>0.25</v>
      </c>
      <c r="P392" s="85">
        <v>0.25</v>
      </c>
      <c r="Q392" s="85">
        <v>0.25</v>
      </c>
    </row>
    <row r="393" spans="1:17" x14ac:dyDescent="0.3">
      <c r="A393" s="80" t="s">
        <v>15</v>
      </c>
      <c r="B393" s="80" t="s">
        <v>67</v>
      </c>
      <c r="C393" s="80" t="s">
        <v>125</v>
      </c>
      <c r="D393" s="85">
        <v>0.1</v>
      </c>
      <c r="E393" s="85">
        <v>0.1</v>
      </c>
      <c r="F393" s="85">
        <v>0.1</v>
      </c>
      <c r="G393" s="85">
        <v>0.1</v>
      </c>
      <c r="H393" s="85">
        <v>0.1</v>
      </c>
      <c r="I393" s="85">
        <v>0.1</v>
      </c>
      <c r="J393" s="85">
        <v>0.1</v>
      </c>
      <c r="K393" s="85">
        <v>0.1</v>
      </c>
      <c r="L393" s="85">
        <v>0.1</v>
      </c>
      <c r="M393" s="85">
        <v>0.1</v>
      </c>
      <c r="N393" s="85">
        <v>0.1</v>
      </c>
      <c r="O393" s="85">
        <v>0.1</v>
      </c>
      <c r="P393" s="85">
        <v>0.1</v>
      </c>
      <c r="Q393" s="85">
        <v>0.1</v>
      </c>
    </row>
    <row r="394" spans="1:17" x14ac:dyDescent="0.3">
      <c r="A394" s="80" t="s">
        <v>16</v>
      </c>
      <c r="B394" s="80" t="s">
        <v>67</v>
      </c>
      <c r="C394" s="80" t="s">
        <v>125</v>
      </c>
      <c r="D394" s="85">
        <v>0.25</v>
      </c>
      <c r="E394" s="85">
        <v>0.25</v>
      </c>
      <c r="F394" s="85">
        <v>0.25</v>
      </c>
      <c r="G394" s="85">
        <v>0.25</v>
      </c>
      <c r="H394" s="85">
        <v>0.25</v>
      </c>
      <c r="I394" s="85">
        <v>0.25</v>
      </c>
      <c r="J394" s="85">
        <v>0.25</v>
      </c>
      <c r="K394" s="85">
        <v>0.25</v>
      </c>
      <c r="L394" s="85">
        <v>0.25</v>
      </c>
      <c r="M394" s="85">
        <v>0.25</v>
      </c>
      <c r="N394" s="85">
        <v>0.25</v>
      </c>
      <c r="O394" s="85">
        <v>0.25</v>
      </c>
      <c r="P394" s="85">
        <v>0.25</v>
      </c>
      <c r="Q394" s="85">
        <v>0.25</v>
      </c>
    </row>
    <row r="395" spans="1:17" x14ac:dyDescent="0.3">
      <c r="A395" s="80" t="s">
        <v>17</v>
      </c>
      <c r="B395" s="80" t="s">
        <v>67</v>
      </c>
      <c r="C395" s="80" t="s">
        <v>125</v>
      </c>
      <c r="D395" s="85">
        <v>0.1</v>
      </c>
      <c r="E395" s="85">
        <v>0.1</v>
      </c>
      <c r="F395" s="85">
        <v>0.1</v>
      </c>
      <c r="G395" s="85">
        <v>0.1</v>
      </c>
      <c r="H395" s="85">
        <v>0.1</v>
      </c>
      <c r="I395" s="85">
        <v>0.1</v>
      </c>
      <c r="J395" s="85">
        <v>0.1</v>
      </c>
      <c r="K395" s="85">
        <v>0.1</v>
      </c>
      <c r="L395" s="85">
        <v>0.1</v>
      </c>
      <c r="M395" s="85">
        <v>0.1</v>
      </c>
      <c r="N395" s="85">
        <v>0.1</v>
      </c>
      <c r="O395" s="85">
        <v>0.1</v>
      </c>
      <c r="P395" s="85">
        <v>0.1</v>
      </c>
      <c r="Q395" s="85">
        <v>0.1</v>
      </c>
    </row>
    <row r="396" spans="1:17" x14ac:dyDescent="0.3">
      <c r="A396" s="80" t="s">
        <v>18</v>
      </c>
      <c r="B396" s="80" t="s">
        <v>67</v>
      </c>
      <c r="C396" s="80" t="s">
        <v>125</v>
      </c>
      <c r="D396" s="85">
        <v>0.25</v>
      </c>
      <c r="E396" s="85">
        <v>0.25</v>
      </c>
      <c r="F396" s="85">
        <v>0.25</v>
      </c>
      <c r="G396" s="85">
        <v>0.25</v>
      </c>
      <c r="H396" s="85">
        <v>0.25</v>
      </c>
      <c r="I396" s="85">
        <v>0.25</v>
      </c>
      <c r="J396" s="85">
        <v>0.25</v>
      </c>
      <c r="K396" s="85">
        <v>0.25</v>
      </c>
      <c r="L396" s="85">
        <v>0.25</v>
      </c>
      <c r="M396" s="85">
        <v>0.25</v>
      </c>
      <c r="N396" s="85">
        <v>0.25</v>
      </c>
      <c r="O396" s="85">
        <v>0.25</v>
      </c>
      <c r="P396" s="85">
        <v>0.25</v>
      </c>
      <c r="Q396" s="85">
        <v>0.25</v>
      </c>
    </row>
    <row r="397" spans="1:17" x14ac:dyDescent="0.3">
      <c r="A397" s="80" t="s">
        <v>19</v>
      </c>
      <c r="B397" s="80" t="s">
        <v>67</v>
      </c>
      <c r="C397" s="80" t="s">
        <v>125</v>
      </c>
      <c r="D397" s="85">
        <v>0.1</v>
      </c>
      <c r="E397" s="85">
        <v>0.1</v>
      </c>
      <c r="F397" s="85">
        <v>0.1</v>
      </c>
      <c r="G397" s="85">
        <v>0.1</v>
      </c>
      <c r="H397" s="85">
        <v>0.1</v>
      </c>
      <c r="I397" s="85">
        <v>0.1</v>
      </c>
      <c r="J397" s="85">
        <v>0.1</v>
      </c>
      <c r="K397" s="85">
        <v>0.1</v>
      </c>
      <c r="L397" s="85">
        <v>0.1</v>
      </c>
      <c r="M397" s="85">
        <v>0.1</v>
      </c>
      <c r="N397" s="85">
        <v>0.1</v>
      </c>
      <c r="O397" s="85">
        <v>0.1</v>
      </c>
      <c r="P397" s="85">
        <v>0.1</v>
      </c>
      <c r="Q397" s="85">
        <v>0.1</v>
      </c>
    </row>
    <row r="398" spans="1:17" x14ac:dyDescent="0.3">
      <c r="A398" s="80" t="s">
        <v>20</v>
      </c>
      <c r="B398" s="80" t="s">
        <v>67</v>
      </c>
      <c r="C398" s="80" t="s">
        <v>125</v>
      </c>
      <c r="D398" s="85">
        <v>0.25</v>
      </c>
      <c r="E398" s="85">
        <v>0.25</v>
      </c>
      <c r="F398" s="85">
        <v>0.25</v>
      </c>
      <c r="G398" s="85">
        <v>0.25</v>
      </c>
      <c r="H398" s="85">
        <v>0.25</v>
      </c>
      <c r="I398" s="85">
        <v>0.25</v>
      </c>
      <c r="J398" s="85">
        <v>0.25</v>
      </c>
      <c r="K398" s="85">
        <v>0.25</v>
      </c>
      <c r="L398" s="85">
        <v>0.25</v>
      </c>
      <c r="M398" s="85">
        <v>0.25</v>
      </c>
      <c r="N398" s="85">
        <v>0.25</v>
      </c>
      <c r="O398" s="85">
        <v>0.25</v>
      </c>
      <c r="P398" s="85">
        <v>0.25</v>
      </c>
      <c r="Q398" s="85">
        <v>0.25</v>
      </c>
    </row>
    <row r="399" spans="1:17" x14ac:dyDescent="0.3">
      <c r="A399" s="80" t="s">
        <v>15</v>
      </c>
      <c r="B399" s="80" t="s">
        <v>68</v>
      </c>
      <c r="C399" s="80" t="s">
        <v>125</v>
      </c>
      <c r="D399" s="85">
        <v>0.1</v>
      </c>
      <c r="E399" s="85">
        <v>0.1</v>
      </c>
      <c r="F399" s="85">
        <v>0.1</v>
      </c>
      <c r="G399" s="85">
        <v>0.1</v>
      </c>
      <c r="H399" s="85">
        <v>0.1</v>
      </c>
      <c r="I399" s="85">
        <v>0.1</v>
      </c>
      <c r="J399" s="85">
        <v>0.1</v>
      </c>
      <c r="K399" s="85">
        <v>0.1</v>
      </c>
      <c r="L399" s="85">
        <v>0.1</v>
      </c>
      <c r="M399" s="85">
        <v>0.1</v>
      </c>
      <c r="N399" s="85">
        <v>0.1</v>
      </c>
      <c r="O399" s="85">
        <v>0.1</v>
      </c>
      <c r="P399" s="85">
        <v>0.1</v>
      </c>
      <c r="Q399" s="85">
        <v>0.1</v>
      </c>
    </row>
    <row r="400" spans="1:17" x14ac:dyDescent="0.3">
      <c r="A400" s="80" t="s">
        <v>16</v>
      </c>
      <c r="B400" s="80" t="s">
        <v>68</v>
      </c>
      <c r="C400" s="80" t="s">
        <v>125</v>
      </c>
      <c r="D400" s="85">
        <v>0.05</v>
      </c>
      <c r="E400" s="85">
        <v>0.05</v>
      </c>
      <c r="F400" s="85">
        <v>0.05</v>
      </c>
      <c r="G400" s="85">
        <v>0.05</v>
      </c>
      <c r="H400" s="85">
        <v>0.05</v>
      </c>
      <c r="I400" s="85">
        <v>0.05</v>
      </c>
      <c r="J400" s="85">
        <v>0.05</v>
      </c>
      <c r="K400" s="85">
        <v>0.05</v>
      </c>
      <c r="L400" s="85">
        <v>0.05</v>
      </c>
      <c r="M400" s="85">
        <v>0.05</v>
      </c>
      <c r="N400" s="85">
        <v>0.05</v>
      </c>
      <c r="O400" s="85">
        <v>0.05</v>
      </c>
      <c r="P400" s="85">
        <v>0.05</v>
      </c>
      <c r="Q400" s="85">
        <v>0.05</v>
      </c>
    </row>
    <row r="401" spans="1:17" x14ac:dyDescent="0.3">
      <c r="A401" s="80" t="s">
        <v>17</v>
      </c>
      <c r="B401" s="80" t="s">
        <v>68</v>
      </c>
      <c r="C401" s="80" t="s">
        <v>125</v>
      </c>
      <c r="D401" s="85">
        <v>0.1</v>
      </c>
      <c r="E401" s="85">
        <v>0.1</v>
      </c>
      <c r="F401" s="85">
        <v>0.1</v>
      </c>
      <c r="G401" s="85">
        <v>0.1</v>
      </c>
      <c r="H401" s="85">
        <v>0.1</v>
      </c>
      <c r="I401" s="85">
        <v>0.1</v>
      </c>
      <c r="J401" s="85">
        <v>0.1</v>
      </c>
      <c r="K401" s="85">
        <v>0.1</v>
      </c>
      <c r="L401" s="85">
        <v>0.1</v>
      </c>
      <c r="M401" s="85">
        <v>0.1</v>
      </c>
      <c r="N401" s="85">
        <v>0.1</v>
      </c>
      <c r="O401" s="85">
        <v>0.1</v>
      </c>
      <c r="P401" s="85">
        <v>0.1</v>
      </c>
      <c r="Q401" s="85">
        <v>0.1</v>
      </c>
    </row>
    <row r="402" spans="1:17" x14ac:dyDescent="0.3">
      <c r="A402" s="80" t="s">
        <v>18</v>
      </c>
      <c r="B402" s="80" t="s">
        <v>68</v>
      </c>
      <c r="C402" s="80" t="s">
        <v>125</v>
      </c>
      <c r="D402" s="85">
        <v>0.05</v>
      </c>
      <c r="E402" s="85">
        <v>0.05</v>
      </c>
      <c r="F402" s="85">
        <v>0.05</v>
      </c>
      <c r="G402" s="85">
        <v>0.05</v>
      </c>
      <c r="H402" s="85">
        <v>0.05</v>
      </c>
      <c r="I402" s="85">
        <v>0.05</v>
      </c>
      <c r="J402" s="85">
        <v>0.05</v>
      </c>
      <c r="K402" s="85">
        <v>0.05</v>
      </c>
      <c r="L402" s="85">
        <v>0.05</v>
      </c>
      <c r="M402" s="85">
        <v>0.05</v>
      </c>
      <c r="N402" s="85">
        <v>0.05</v>
      </c>
      <c r="O402" s="85">
        <v>0.05</v>
      </c>
      <c r="P402" s="85">
        <v>0.05</v>
      </c>
      <c r="Q402" s="85">
        <v>0.05</v>
      </c>
    </row>
    <row r="403" spans="1:17" x14ac:dyDescent="0.3">
      <c r="A403" s="80" t="s">
        <v>19</v>
      </c>
      <c r="B403" s="80" t="s">
        <v>68</v>
      </c>
      <c r="C403" s="80" t="s">
        <v>125</v>
      </c>
      <c r="D403" s="85">
        <v>0.1</v>
      </c>
      <c r="E403" s="85">
        <v>0.1</v>
      </c>
      <c r="F403" s="85">
        <v>0.1</v>
      </c>
      <c r="G403" s="85">
        <v>0.1</v>
      </c>
      <c r="H403" s="85">
        <v>0.1</v>
      </c>
      <c r="I403" s="85">
        <v>0.1</v>
      </c>
      <c r="J403" s="85">
        <v>0.1</v>
      </c>
      <c r="K403" s="85">
        <v>0.1</v>
      </c>
      <c r="L403" s="85">
        <v>0.1</v>
      </c>
      <c r="M403" s="85">
        <v>0.1</v>
      </c>
      <c r="N403" s="85">
        <v>0.1</v>
      </c>
      <c r="O403" s="85">
        <v>0.1</v>
      </c>
      <c r="P403" s="85">
        <v>0.1</v>
      </c>
      <c r="Q403" s="85">
        <v>0.1</v>
      </c>
    </row>
    <row r="404" spans="1:17" x14ac:dyDescent="0.3">
      <c r="A404" s="80" t="s">
        <v>20</v>
      </c>
      <c r="B404" s="80" t="s">
        <v>68</v>
      </c>
      <c r="C404" s="80" t="s">
        <v>125</v>
      </c>
      <c r="D404" s="85">
        <v>0.25</v>
      </c>
      <c r="E404" s="85">
        <v>0.25</v>
      </c>
      <c r="F404" s="85">
        <v>0.25</v>
      </c>
      <c r="G404" s="85">
        <v>0.25</v>
      </c>
      <c r="H404" s="85">
        <v>0.25</v>
      </c>
      <c r="I404" s="85">
        <v>0.25</v>
      </c>
      <c r="J404" s="85">
        <v>0.25</v>
      </c>
      <c r="K404" s="85">
        <v>0.25</v>
      </c>
      <c r="L404" s="85">
        <v>0.25</v>
      </c>
      <c r="M404" s="85">
        <v>0.25</v>
      </c>
      <c r="N404" s="85">
        <v>0.25</v>
      </c>
      <c r="O404" s="85">
        <v>0.25</v>
      </c>
      <c r="P404" s="85">
        <v>0.25</v>
      </c>
      <c r="Q404" s="85">
        <v>0.25</v>
      </c>
    </row>
    <row r="405" spans="1:17" x14ac:dyDescent="0.3">
      <c r="A405" s="80" t="s">
        <v>127</v>
      </c>
      <c r="B405" s="80" t="s">
        <v>67</v>
      </c>
      <c r="C405" s="80" t="s">
        <v>125</v>
      </c>
      <c r="D405" s="85">
        <v>0.25</v>
      </c>
      <c r="E405" s="85">
        <v>0.25</v>
      </c>
      <c r="F405" s="85">
        <v>0.25</v>
      </c>
      <c r="G405" s="85">
        <v>0.25</v>
      </c>
      <c r="H405" s="85">
        <v>0.25</v>
      </c>
      <c r="I405" s="85">
        <v>0.25</v>
      </c>
      <c r="J405" s="85">
        <v>0.25</v>
      </c>
      <c r="K405" s="85">
        <v>0.25</v>
      </c>
      <c r="L405" s="85">
        <v>0.25</v>
      </c>
      <c r="M405" s="85">
        <v>0.25</v>
      </c>
      <c r="N405" s="85">
        <v>0.25</v>
      </c>
      <c r="O405" s="85">
        <v>0.25</v>
      </c>
      <c r="P405" s="85">
        <v>0.25</v>
      </c>
      <c r="Q405" s="85">
        <v>0.25</v>
      </c>
    </row>
    <row r="406" spans="1:17" x14ac:dyDescent="0.3">
      <c r="A406" s="80" t="s">
        <v>127</v>
      </c>
      <c r="B406" s="80" t="s">
        <v>9</v>
      </c>
      <c r="C406" s="80" t="s">
        <v>125</v>
      </c>
      <c r="D406" s="85">
        <v>0.25</v>
      </c>
      <c r="E406" s="85">
        <v>0.25</v>
      </c>
      <c r="F406" s="85">
        <v>0.25</v>
      </c>
      <c r="G406" s="85">
        <v>0.25</v>
      </c>
      <c r="H406" s="85">
        <v>0.25</v>
      </c>
      <c r="I406" s="85">
        <v>0.25</v>
      </c>
      <c r="J406" s="85">
        <v>0.25</v>
      </c>
      <c r="K406" s="85">
        <v>0.25</v>
      </c>
      <c r="L406" s="85">
        <v>0.25</v>
      </c>
      <c r="M406" s="85">
        <v>0.25</v>
      </c>
      <c r="N406" s="85">
        <v>0.25</v>
      </c>
      <c r="O406" s="85">
        <v>0.25</v>
      </c>
      <c r="P406" s="85">
        <v>0.25</v>
      </c>
      <c r="Q406" s="85">
        <v>0.25</v>
      </c>
    </row>
    <row r="407" spans="1:17" x14ac:dyDescent="0.3">
      <c r="A407" s="80" t="s">
        <v>127</v>
      </c>
      <c r="B407" s="80" t="s">
        <v>68</v>
      </c>
      <c r="C407" s="80" t="s">
        <v>125</v>
      </c>
      <c r="D407" s="85">
        <v>0.25</v>
      </c>
      <c r="E407" s="85">
        <v>0.25</v>
      </c>
      <c r="F407" s="85">
        <v>0.25</v>
      </c>
      <c r="G407" s="85">
        <v>0.25</v>
      </c>
      <c r="H407" s="85">
        <v>0.25</v>
      </c>
      <c r="I407" s="85">
        <v>0.25</v>
      </c>
      <c r="J407" s="85">
        <v>0.25</v>
      </c>
      <c r="K407" s="85">
        <v>0.25</v>
      </c>
      <c r="L407" s="85">
        <v>0.25</v>
      </c>
      <c r="M407" s="85">
        <v>0.25</v>
      </c>
      <c r="N407" s="85">
        <v>0.25</v>
      </c>
      <c r="O407" s="85">
        <v>0.25</v>
      </c>
      <c r="P407" s="85">
        <v>0.25</v>
      </c>
      <c r="Q407" s="85">
        <v>0.25</v>
      </c>
    </row>
    <row r="408" spans="1:17" x14ac:dyDescent="0.3">
      <c r="A408" s="80" t="s">
        <v>127</v>
      </c>
      <c r="B408" s="80" t="s">
        <v>11</v>
      </c>
      <c r="C408" s="80" t="s">
        <v>125</v>
      </c>
      <c r="D408" s="85">
        <v>0.25</v>
      </c>
      <c r="E408" s="85">
        <v>0.25</v>
      </c>
      <c r="F408" s="85">
        <v>0.25</v>
      </c>
      <c r="G408" s="85">
        <v>0.25</v>
      </c>
      <c r="H408" s="85">
        <v>0.25</v>
      </c>
      <c r="I408" s="85">
        <v>0.25</v>
      </c>
      <c r="J408" s="85">
        <v>0.25</v>
      </c>
      <c r="K408" s="85">
        <v>0.25</v>
      </c>
      <c r="L408" s="85">
        <v>0.25</v>
      </c>
      <c r="M408" s="85">
        <v>0.25</v>
      </c>
      <c r="N408" s="85">
        <v>0.25</v>
      </c>
      <c r="O408" s="85">
        <v>0.25</v>
      </c>
      <c r="P408" s="85">
        <v>0.25</v>
      </c>
      <c r="Q408" s="85">
        <v>0.25</v>
      </c>
    </row>
    <row r="409" spans="1:17" ht="13.5" customHeight="1" x14ac:dyDescent="0.3">
      <c r="A409" s="80" t="s">
        <v>51</v>
      </c>
      <c r="B409" s="80" t="s">
        <v>9</v>
      </c>
      <c r="C409" s="80" t="s">
        <v>125</v>
      </c>
      <c r="D409" s="85">
        <v>0</v>
      </c>
      <c r="E409" s="85">
        <v>0.13607408145587219</v>
      </c>
      <c r="F409" s="85">
        <v>-0.21899921881035955</v>
      </c>
      <c r="G409" s="85">
        <v>-0.17144282708202274</v>
      </c>
      <c r="H409" s="85">
        <v>0</v>
      </c>
      <c r="I409" s="85">
        <v>0</v>
      </c>
      <c r="J409" s="85">
        <v>0</v>
      </c>
      <c r="K409" s="85">
        <v>0</v>
      </c>
      <c r="L409" s="85">
        <v>0</v>
      </c>
      <c r="M409" s="85">
        <v>0</v>
      </c>
      <c r="N409" s="85">
        <v>0</v>
      </c>
      <c r="O409" s="85">
        <v>0</v>
      </c>
      <c r="P409" s="85">
        <v>0</v>
      </c>
      <c r="Q409" s="85">
        <v>0</v>
      </c>
    </row>
    <row r="410" spans="1:17" x14ac:dyDescent="0.3">
      <c r="A410" s="80" t="s">
        <v>52</v>
      </c>
      <c r="B410" s="80" t="s">
        <v>9</v>
      </c>
      <c r="C410" s="80" t="s">
        <v>125</v>
      </c>
      <c r="D410" s="85">
        <v>0</v>
      </c>
      <c r="E410" s="85">
        <v>0.13607408145587219</v>
      </c>
      <c r="F410" s="85">
        <v>-0.21899921881035955</v>
      </c>
      <c r="G410" s="85">
        <v>-0.17144282708202274</v>
      </c>
      <c r="H410" s="85">
        <v>0</v>
      </c>
      <c r="I410" s="85">
        <v>0</v>
      </c>
      <c r="J410" s="85">
        <v>0</v>
      </c>
      <c r="K410" s="85">
        <v>0</v>
      </c>
      <c r="L410" s="85">
        <v>0</v>
      </c>
      <c r="M410" s="85">
        <v>0</v>
      </c>
      <c r="N410" s="85">
        <v>0</v>
      </c>
      <c r="O410" s="85">
        <v>0</v>
      </c>
      <c r="P410" s="85">
        <v>0</v>
      </c>
      <c r="Q410" s="85">
        <v>0</v>
      </c>
    </row>
    <row r="411" spans="1:17" x14ac:dyDescent="0.3">
      <c r="A411" s="80" t="s">
        <v>53</v>
      </c>
      <c r="B411" s="80" t="s">
        <v>9</v>
      </c>
      <c r="C411" s="80" t="s">
        <v>125</v>
      </c>
      <c r="D411" s="85">
        <v>0</v>
      </c>
      <c r="E411" s="85">
        <v>0.13607408145587219</v>
      </c>
      <c r="F411" s="85">
        <v>-0.21899921881035955</v>
      </c>
      <c r="G411" s="85">
        <v>-0.17144282708202274</v>
      </c>
      <c r="H411" s="85">
        <v>0</v>
      </c>
      <c r="I411" s="85">
        <v>0</v>
      </c>
      <c r="J411" s="85">
        <v>0</v>
      </c>
      <c r="K411" s="85">
        <v>0</v>
      </c>
      <c r="L411" s="85">
        <v>0</v>
      </c>
      <c r="M411" s="85">
        <v>0</v>
      </c>
      <c r="N411" s="85">
        <v>0</v>
      </c>
      <c r="O411" s="85">
        <v>0</v>
      </c>
      <c r="P411" s="85">
        <v>0</v>
      </c>
      <c r="Q411" s="85">
        <v>0</v>
      </c>
    </row>
    <row r="412" spans="1:17" x14ac:dyDescent="0.3">
      <c r="A412" s="80" t="s">
        <v>54</v>
      </c>
      <c r="B412" s="80" t="s">
        <v>9</v>
      </c>
      <c r="C412" s="80" t="s">
        <v>125</v>
      </c>
      <c r="D412" s="85">
        <v>0</v>
      </c>
      <c r="E412" s="85">
        <v>0.13607408145587219</v>
      </c>
      <c r="F412" s="85">
        <v>-0.21899921881035955</v>
      </c>
      <c r="G412" s="85">
        <v>-0.17144282708202274</v>
      </c>
      <c r="H412" s="85">
        <v>0</v>
      </c>
      <c r="I412" s="85">
        <v>0</v>
      </c>
      <c r="J412" s="85">
        <v>0</v>
      </c>
      <c r="K412" s="85">
        <v>0</v>
      </c>
      <c r="L412" s="85">
        <v>0</v>
      </c>
      <c r="M412" s="85">
        <v>0</v>
      </c>
      <c r="N412" s="85">
        <v>0</v>
      </c>
      <c r="O412" s="85">
        <v>0</v>
      </c>
      <c r="P412" s="85">
        <v>0</v>
      </c>
      <c r="Q412" s="85">
        <v>0</v>
      </c>
    </row>
    <row r="413" spans="1:17" x14ac:dyDescent="0.3">
      <c r="A413" s="80" t="s">
        <v>55</v>
      </c>
      <c r="B413" s="80" t="s">
        <v>9</v>
      </c>
      <c r="C413" s="80" t="s">
        <v>125</v>
      </c>
      <c r="D413" s="85">
        <v>0</v>
      </c>
      <c r="E413" s="85">
        <v>0.13607408145587219</v>
      </c>
      <c r="F413" s="85">
        <v>-0.21899921881035955</v>
      </c>
      <c r="G413" s="85">
        <v>-0.17144282708202274</v>
      </c>
      <c r="H413" s="85">
        <v>0</v>
      </c>
      <c r="I413" s="85">
        <v>0</v>
      </c>
      <c r="J413" s="85">
        <v>0</v>
      </c>
      <c r="K413" s="85">
        <v>0</v>
      </c>
      <c r="L413" s="85">
        <v>0</v>
      </c>
      <c r="M413" s="85">
        <v>0</v>
      </c>
      <c r="N413" s="85">
        <v>0</v>
      </c>
      <c r="O413" s="85">
        <v>0</v>
      </c>
      <c r="P413" s="85">
        <v>0</v>
      </c>
      <c r="Q413" s="85">
        <v>0</v>
      </c>
    </row>
    <row r="414" spans="1:17" x14ac:dyDescent="0.3">
      <c r="A414" s="80" t="s">
        <v>56</v>
      </c>
      <c r="B414" s="80" t="s">
        <v>9</v>
      </c>
      <c r="C414" s="80" t="s">
        <v>125</v>
      </c>
      <c r="D414" s="85">
        <v>0</v>
      </c>
      <c r="E414" s="85">
        <v>0.13607408145587219</v>
      </c>
      <c r="F414" s="85">
        <v>-0.21899921881035955</v>
      </c>
      <c r="G414" s="85">
        <v>-0.17144282708202274</v>
      </c>
      <c r="H414" s="85">
        <v>0</v>
      </c>
      <c r="I414" s="85">
        <v>0</v>
      </c>
      <c r="J414" s="85">
        <v>0</v>
      </c>
      <c r="K414" s="85">
        <v>0</v>
      </c>
      <c r="L414" s="85">
        <v>0</v>
      </c>
      <c r="M414" s="85">
        <v>0</v>
      </c>
      <c r="N414" s="85">
        <v>0</v>
      </c>
      <c r="O414" s="85">
        <v>0</v>
      </c>
      <c r="P414" s="85">
        <v>0</v>
      </c>
      <c r="Q414" s="85">
        <v>0</v>
      </c>
    </row>
    <row r="415" spans="1:17" x14ac:dyDescent="0.3">
      <c r="A415" s="80" t="s">
        <v>57</v>
      </c>
      <c r="B415" s="80" t="s">
        <v>9</v>
      </c>
      <c r="C415" s="80" t="s">
        <v>125</v>
      </c>
      <c r="D415" s="85">
        <v>0</v>
      </c>
      <c r="E415" s="85">
        <v>0.13607408145587219</v>
      </c>
      <c r="F415" s="85">
        <v>-0.21899921881035955</v>
      </c>
      <c r="G415" s="85">
        <v>-0.17144282708202274</v>
      </c>
      <c r="H415" s="85">
        <v>0</v>
      </c>
      <c r="I415" s="85">
        <v>0</v>
      </c>
      <c r="J415" s="85">
        <v>0</v>
      </c>
      <c r="K415" s="85">
        <v>0</v>
      </c>
      <c r="L415" s="85">
        <v>0</v>
      </c>
      <c r="M415" s="85">
        <v>0</v>
      </c>
      <c r="N415" s="85">
        <v>0</v>
      </c>
      <c r="O415" s="85">
        <v>0</v>
      </c>
      <c r="P415" s="85">
        <v>0</v>
      </c>
      <c r="Q415" s="85">
        <v>0</v>
      </c>
    </row>
    <row r="416" spans="1:17" x14ac:dyDescent="0.3">
      <c r="A416" s="80" t="s">
        <v>51</v>
      </c>
      <c r="B416" s="80" t="s">
        <v>11</v>
      </c>
      <c r="C416" s="80" t="s">
        <v>125</v>
      </c>
      <c r="D416" s="85">
        <v>0</v>
      </c>
      <c r="E416" s="85">
        <v>0.13607408145587219</v>
      </c>
      <c r="F416" s="85">
        <v>-0.21899921881035955</v>
      </c>
      <c r="G416" s="85">
        <v>-0.17144282708202274</v>
      </c>
      <c r="H416" s="85">
        <v>0</v>
      </c>
      <c r="I416" s="85">
        <v>0</v>
      </c>
      <c r="J416" s="85">
        <v>0</v>
      </c>
      <c r="K416" s="85">
        <v>0</v>
      </c>
      <c r="L416" s="85">
        <v>0</v>
      </c>
      <c r="M416" s="85">
        <v>0</v>
      </c>
      <c r="N416" s="85">
        <v>0</v>
      </c>
      <c r="O416" s="85">
        <v>0</v>
      </c>
      <c r="P416" s="85">
        <v>0</v>
      </c>
      <c r="Q416" s="85">
        <v>0</v>
      </c>
    </row>
    <row r="417" spans="1:17" x14ac:dyDescent="0.3">
      <c r="A417" s="80" t="s">
        <v>52</v>
      </c>
      <c r="B417" s="80" t="s">
        <v>11</v>
      </c>
      <c r="C417" s="80" t="s">
        <v>125</v>
      </c>
      <c r="D417" s="85">
        <v>0</v>
      </c>
      <c r="E417" s="85">
        <v>0.13607408145587219</v>
      </c>
      <c r="F417" s="85">
        <v>-0.21899921881035955</v>
      </c>
      <c r="G417" s="85">
        <v>-0.17144282708202274</v>
      </c>
      <c r="H417" s="85">
        <v>0</v>
      </c>
      <c r="I417" s="85">
        <v>0</v>
      </c>
      <c r="J417" s="85">
        <v>0</v>
      </c>
      <c r="K417" s="85">
        <v>0</v>
      </c>
      <c r="L417" s="85">
        <v>0</v>
      </c>
      <c r="M417" s="85">
        <v>0</v>
      </c>
      <c r="N417" s="85">
        <v>0</v>
      </c>
      <c r="O417" s="85">
        <v>0</v>
      </c>
      <c r="P417" s="85">
        <v>0</v>
      </c>
      <c r="Q417" s="85">
        <v>0</v>
      </c>
    </row>
    <row r="418" spans="1:17" x14ac:dyDescent="0.3">
      <c r="A418" s="80" t="s">
        <v>53</v>
      </c>
      <c r="B418" s="80" t="s">
        <v>11</v>
      </c>
      <c r="C418" s="80" t="s">
        <v>125</v>
      </c>
      <c r="D418" s="85">
        <v>0</v>
      </c>
      <c r="E418" s="85">
        <v>0.13607408145587219</v>
      </c>
      <c r="F418" s="85">
        <v>-0.21899921881035955</v>
      </c>
      <c r="G418" s="85">
        <v>-0.17144282708202274</v>
      </c>
      <c r="H418" s="85">
        <v>0</v>
      </c>
      <c r="I418" s="85">
        <v>0</v>
      </c>
      <c r="J418" s="85">
        <v>0</v>
      </c>
      <c r="K418" s="85">
        <v>0</v>
      </c>
      <c r="L418" s="85">
        <v>0</v>
      </c>
      <c r="M418" s="85">
        <v>0</v>
      </c>
      <c r="N418" s="85">
        <v>0</v>
      </c>
      <c r="O418" s="85">
        <v>0</v>
      </c>
      <c r="P418" s="85">
        <v>0</v>
      </c>
      <c r="Q418" s="85">
        <v>0</v>
      </c>
    </row>
    <row r="419" spans="1:17" x14ac:dyDescent="0.3">
      <c r="A419" s="80" t="s">
        <v>54</v>
      </c>
      <c r="B419" s="80" t="s">
        <v>11</v>
      </c>
      <c r="C419" s="80" t="s">
        <v>125</v>
      </c>
      <c r="D419" s="85">
        <v>0</v>
      </c>
      <c r="E419" s="85">
        <v>0.13607408145587219</v>
      </c>
      <c r="F419" s="85">
        <v>-0.21899921881035955</v>
      </c>
      <c r="G419" s="85">
        <v>-0.17144282708202274</v>
      </c>
      <c r="H419" s="85">
        <v>0</v>
      </c>
      <c r="I419" s="85">
        <v>0</v>
      </c>
      <c r="J419" s="85">
        <v>0</v>
      </c>
      <c r="K419" s="85">
        <v>0</v>
      </c>
      <c r="L419" s="85">
        <v>0</v>
      </c>
      <c r="M419" s="85">
        <v>0</v>
      </c>
      <c r="N419" s="85">
        <v>0</v>
      </c>
      <c r="O419" s="85">
        <v>0</v>
      </c>
      <c r="P419" s="85">
        <v>0</v>
      </c>
      <c r="Q419" s="85">
        <v>0</v>
      </c>
    </row>
    <row r="420" spans="1:17" x14ac:dyDescent="0.3">
      <c r="A420" s="80" t="s">
        <v>55</v>
      </c>
      <c r="B420" s="80" t="s">
        <v>11</v>
      </c>
      <c r="C420" s="80" t="s">
        <v>125</v>
      </c>
      <c r="D420" s="85">
        <v>0</v>
      </c>
      <c r="E420" s="85">
        <v>0.13607408145587219</v>
      </c>
      <c r="F420" s="85">
        <v>-0.21899921881035955</v>
      </c>
      <c r="G420" s="85">
        <v>-0.17144282708202274</v>
      </c>
      <c r="H420" s="85">
        <v>0</v>
      </c>
      <c r="I420" s="85">
        <v>0</v>
      </c>
      <c r="J420" s="85">
        <v>0</v>
      </c>
      <c r="K420" s="85">
        <v>0</v>
      </c>
      <c r="L420" s="85">
        <v>0</v>
      </c>
      <c r="M420" s="85">
        <v>0</v>
      </c>
      <c r="N420" s="85">
        <v>0</v>
      </c>
      <c r="O420" s="85">
        <v>0</v>
      </c>
      <c r="P420" s="85">
        <v>0</v>
      </c>
      <c r="Q420" s="85">
        <v>0</v>
      </c>
    </row>
    <row r="421" spans="1:17" x14ac:dyDescent="0.3">
      <c r="A421" s="80" t="s">
        <v>56</v>
      </c>
      <c r="B421" s="80" t="s">
        <v>11</v>
      </c>
      <c r="C421" s="80" t="s">
        <v>125</v>
      </c>
      <c r="D421" s="85">
        <v>0</v>
      </c>
      <c r="E421" s="85">
        <v>0.13607408145587219</v>
      </c>
      <c r="F421" s="85">
        <v>-0.21899921881035955</v>
      </c>
      <c r="G421" s="85">
        <v>-0.17144282708202274</v>
      </c>
      <c r="H421" s="85">
        <v>0</v>
      </c>
      <c r="I421" s="85">
        <v>0</v>
      </c>
      <c r="J421" s="85">
        <v>0</v>
      </c>
      <c r="K421" s="85">
        <v>0</v>
      </c>
      <c r="L421" s="85">
        <v>0</v>
      </c>
      <c r="M421" s="85">
        <v>0</v>
      </c>
      <c r="N421" s="85">
        <v>0</v>
      </c>
      <c r="O421" s="85">
        <v>0</v>
      </c>
      <c r="P421" s="85">
        <v>0</v>
      </c>
      <c r="Q421" s="85">
        <v>0</v>
      </c>
    </row>
    <row r="422" spans="1:17" x14ac:dyDescent="0.3">
      <c r="A422" s="80" t="s">
        <v>57</v>
      </c>
      <c r="B422" s="80" t="s">
        <v>11</v>
      </c>
      <c r="C422" s="80" t="s">
        <v>125</v>
      </c>
      <c r="D422" s="85">
        <v>0</v>
      </c>
      <c r="E422" s="85">
        <v>0.13607408145587219</v>
      </c>
      <c r="F422" s="85">
        <v>-0.21899921881035955</v>
      </c>
      <c r="G422" s="85">
        <v>-0.17144282708202274</v>
      </c>
      <c r="H422" s="85">
        <v>0</v>
      </c>
      <c r="I422" s="85">
        <v>0</v>
      </c>
      <c r="J422" s="85">
        <v>0</v>
      </c>
      <c r="K422" s="85">
        <v>0</v>
      </c>
      <c r="L422" s="85">
        <v>0</v>
      </c>
      <c r="M422" s="85">
        <v>0</v>
      </c>
      <c r="N422" s="85">
        <v>0</v>
      </c>
      <c r="O422" s="85">
        <v>0</v>
      </c>
      <c r="P422" s="85">
        <v>0</v>
      </c>
      <c r="Q422" s="85">
        <v>0</v>
      </c>
    </row>
    <row r="423" spans="1:17" hidden="1" x14ac:dyDescent="0.3">
      <c r="A423" s="80" t="s">
        <v>34</v>
      </c>
      <c r="B423" s="80" t="s">
        <v>67</v>
      </c>
      <c r="C423" s="80" t="s">
        <v>125</v>
      </c>
      <c r="D423" s="85">
        <v>0</v>
      </c>
      <c r="E423" s="85">
        <v>0</v>
      </c>
      <c r="F423" s="85">
        <v>0</v>
      </c>
      <c r="G423" s="85">
        <v>0</v>
      </c>
      <c r="H423" s="85">
        <v>0</v>
      </c>
      <c r="I423" s="85">
        <v>0</v>
      </c>
      <c r="J423" s="85">
        <v>0</v>
      </c>
      <c r="K423" s="85">
        <v>0</v>
      </c>
      <c r="L423" s="85">
        <v>0</v>
      </c>
      <c r="M423" s="85">
        <v>0</v>
      </c>
      <c r="N423" s="85">
        <v>0</v>
      </c>
      <c r="O423" s="85">
        <v>0</v>
      </c>
      <c r="P423" s="85">
        <v>0</v>
      </c>
      <c r="Q423" s="85">
        <v>0</v>
      </c>
    </row>
    <row r="424" spans="1:17" hidden="1" x14ac:dyDescent="0.3">
      <c r="A424" s="80" t="s">
        <v>34</v>
      </c>
      <c r="B424" s="80" t="s">
        <v>9</v>
      </c>
      <c r="C424" s="80" t="s">
        <v>125</v>
      </c>
      <c r="D424" s="85">
        <v>0</v>
      </c>
      <c r="E424" s="85">
        <v>0</v>
      </c>
      <c r="F424" s="85">
        <v>0</v>
      </c>
      <c r="G424" s="85">
        <v>0</v>
      </c>
      <c r="H424" s="85">
        <v>0</v>
      </c>
      <c r="I424" s="85">
        <v>0</v>
      </c>
      <c r="J424" s="85">
        <v>0</v>
      </c>
      <c r="K424" s="85">
        <v>0</v>
      </c>
      <c r="L424" s="85">
        <v>0</v>
      </c>
      <c r="M424" s="85">
        <v>0</v>
      </c>
      <c r="N424" s="85">
        <v>0</v>
      </c>
      <c r="O424" s="85">
        <v>0</v>
      </c>
      <c r="P424" s="85">
        <v>0</v>
      </c>
      <c r="Q424" s="85">
        <v>0</v>
      </c>
    </row>
    <row r="425" spans="1:17" hidden="1" x14ac:dyDescent="0.3">
      <c r="A425" s="80" t="s">
        <v>34</v>
      </c>
      <c r="B425" s="80" t="s">
        <v>68</v>
      </c>
      <c r="C425" s="80" t="s">
        <v>125</v>
      </c>
      <c r="D425" s="85">
        <v>0</v>
      </c>
      <c r="E425" s="85">
        <v>0</v>
      </c>
      <c r="F425" s="85">
        <v>0</v>
      </c>
      <c r="G425" s="85">
        <v>0</v>
      </c>
      <c r="H425" s="85">
        <v>0</v>
      </c>
      <c r="I425" s="85">
        <v>0</v>
      </c>
      <c r="J425" s="85">
        <v>0</v>
      </c>
      <c r="K425" s="85">
        <v>0</v>
      </c>
      <c r="L425" s="85">
        <v>0</v>
      </c>
      <c r="M425" s="85">
        <v>0</v>
      </c>
      <c r="N425" s="85">
        <v>0</v>
      </c>
      <c r="O425" s="85">
        <v>0</v>
      </c>
      <c r="P425" s="85">
        <v>0</v>
      </c>
      <c r="Q425" s="85">
        <v>0</v>
      </c>
    </row>
    <row r="426" spans="1:17" hidden="1" x14ac:dyDescent="0.3">
      <c r="A426" s="80" t="s">
        <v>34</v>
      </c>
      <c r="B426" s="80" t="s">
        <v>11</v>
      </c>
      <c r="C426" s="80" t="s">
        <v>125</v>
      </c>
      <c r="D426" s="85">
        <v>0</v>
      </c>
      <c r="E426" s="85">
        <v>0</v>
      </c>
      <c r="F426" s="85">
        <v>0</v>
      </c>
      <c r="G426" s="85">
        <v>0</v>
      </c>
      <c r="H426" s="85">
        <v>0</v>
      </c>
      <c r="I426" s="85">
        <v>0</v>
      </c>
      <c r="J426" s="85">
        <v>0</v>
      </c>
      <c r="K426" s="85">
        <v>0</v>
      </c>
      <c r="L426" s="85">
        <v>0</v>
      </c>
      <c r="M426" s="85">
        <v>0</v>
      </c>
      <c r="N426" s="85">
        <v>0</v>
      </c>
      <c r="O426" s="85">
        <v>0</v>
      </c>
      <c r="P426" s="85">
        <v>0</v>
      </c>
      <c r="Q426" s="85">
        <v>0</v>
      </c>
    </row>
    <row r="427" spans="1:17" hidden="1" x14ac:dyDescent="0.3">
      <c r="A427" s="80" t="s">
        <v>35</v>
      </c>
      <c r="B427" s="80" t="s">
        <v>67</v>
      </c>
      <c r="C427" s="80" t="s">
        <v>125</v>
      </c>
      <c r="D427" s="85">
        <v>0</v>
      </c>
      <c r="E427" s="85">
        <v>0</v>
      </c>
      <c r="F427" s="85">
        <v>0</v>
      </c>
      <c r="G427" s="85">
        <v>0</v>
      </c>
      <c r="H427" s="85">
        <v>0</v>
      </c>
      <c r="I427" s="85">
        <v>0</v>
      </c>
      <c r="J427" s="85">
        <v>0</v>
      </c>
      <c r="K427" s="85">
        <v>0</v>
      </c>
      <c r="L427" s="85">
        <v>0</v>
      </c>
      <c r="M427" s="85">
        <v>0</v>
      </c>
      <c r="N427" s="85">
        <v>0</v>
      </c>
      <c r="O427" s="85">
        <v>0</v>
      </c>
      <c r="P427" s="85">
        <v>0</v>
      </c>
      <c r="Q427" s="85">
        <v>0</v>
      </c>
    </row>
    <row r="428" spans="1:17" hidden="1" x14ac:dyDescent="0.3">
      <c r="A428" s="80" t="s">
        <v>35</v>
      </c>
      <c r="B428" s="80" t="s">
        <v>9</v>
      </c>
      <c r="C428" s="80" t="s">
        <v>125</v>
      </c>
      <c r="D428" s="85">
        <v>0</v>
      </c>
      <c r="E428" s="85">
        <v>0</v>
      </c>
      <c r="F428" s="85">
        <v>0</v>
      </c>
      <c r="G428" s="85">
        <v>0</v>
      </c>
      <c r="H428" s="85">
        <v>0</v>
      </c>
      <c r="I428" s="85">
        <v>0</v>
      </c>
      <c r="J428" s="85">
        <v>0</v>
      </c>
      <c r="K428" s="85">
        <v>0</v>
      </c>
      <c r="L428" s="85">
        <v>0</v>
      </c>
      <c r="M428" s="85">
        <v>0</v>
      </c>
      <c r="N428" s="85">
        <v>0</v>
      </c>
      <c r="O428" s="85">
        <v>0</v>
      </c>
      <c r="P428" s="85">
        <v>0</v>
      </c>
      <c r="Q428" s="85">
        <v>0</v>
      </c>
    </row>
    <row r="429" spans="1:17" hidden="1" x14ac:dyDescent="0.3">
      <c r="A429" s="80" t="s">
        <v>35</v>
      </c>
      <c r="B429" s="80" t="s">
        <v>68</v>
      </c>
      <c r="C429" s="80" t="s">
        <v>125</v>
      </c>
      <c r="D429" s="85">
        <v>0</v>
      </c>
      <c r="E429" s="85">
        <v>0</v>
      </c>
      <c r="F429" s="85">
        <v>0</v>
      </c>
      <c r="G429" s="85">
        <v>0</v>
      </c>
      <c r="H429" s="85">
        <v>0</v>
      </c>
      <c r="I429" s="85">
        <v>0</v>
      </c>
      <c r="J429" s="85">
        <v>0</v>
      </c>
      <c r="K429" s="85">
        <v>0</v>
      </c>
      <c r="L429" s="85">
        <v>0</v>
      </c>
      <c r="M429" s="85">
        <v>0</v>
      </c>
      <c r="N429" s="85">
        <v>0</v>
      </c>
      <c r="O429" s="85">
        <v>0</v>
      </c>
      <c r="P429" s="85">
        <v>0</v>
      </c>
      <c r="Q429" s="85">
        <v>0</v>
      </c>
    </row>
    <row r="430" spans="1:17" hidden="1" x14ac:dyDescent="0.3">
      <c r="A430" s="80" t="s">
        <v>35</v>
      </c>
      <c r="B430" s="80" t="s">
        <v>11</v>
      </c>
      <c r="C430" s="80" t="s">
        <v>125</v>
      </c>
      <c r="D430" s="85">
        <v>0</v>
      </c>
      <c r="E430" s="85">
        <v>0</v>
      </c>
      <c r="F430" s="85">
        <v>0</v>
      </c>
      <c r="G430" s="85">
        <v>0</v>
      </c>
      <c r="H430" s="85">
        <v>0</v>
      </c>
      <c r="I430" s="85">
        <v>0</v>
      </c>
      <c r="J430" s="85">
        <v>0</v>
      </c>
      <c r="K430" s="85">
        <v>0</v>
      </c>
      <c r="L430" s="85">
        <v>0</v>
      </c>
      <c r="M430" s="85">
        <v>0</v>
      </c>
      <c r="N430" s="85">
        <v>0</v>
      </c>
      <c r="O430" s="85">
        <v>0</v>
      </c>
      <c r="P430" s="85">
        <v>0</v>
      </c>
      <c r="Q430" s="85">
        <v>0</v>
      </c>
    </row>
    <row r="431" spans="1:17" hidden="1" x14ac:dyDescent="0.3">
      <c r="A431" s="80" t="s">
        <v>38</v>
      </c>
      <c r="B431" s="80" t="s">
        <v>67</v>
      </c>
      <c r="C431" s="80" t="s">
        <v>125</v>
      </c>
      <c r="D431" s="85">
        <v>0</v>
      </c>
      <c r="E431" s="85">
        <v>0</v>
      </c>
      <c r="F431" s="85">
        <v>0</v>
      </c>
      <c r="G431" s="85">
        <v>0</v>
      </c>
      <c r="H431" s="85">
        <v>0</v>
      </c>
      <c r="I431" s="85">
        <v>0</v>
      </c>
      <c r="J431" s="85">
        <v>0</v>
      </c>
      <c r="K431" s="85">
        <v>0</v>
      </c>
      <c r="L431" s="85">
        <v>0</v>
      </c>
      <c r="M431" s="85">
        <v>0</v>
      </c>
      <c r="N431" s="85">
        <v>0</v>
      </c>
      <c r="O431" s="85">
        <v>0</v>
      </c>
      <c r="P431" s="85">
        <v>0</v>
      </c>
      <c r="Q431" s="85">
        <v>0</v>
      </c>
    </row>
    <row r="432" spans="1:17" hidden="1" x14ac:dyDescent="0.3">
      <c r="A432" s="80" t="s">
        <v>38</v>
      </c>
      <c r="B432" s="80" t="s">
        <v>9</v>
      </c>
      <c r="C432" s="80" t="s">
        <v>125</v>
      </c>
      <c r="D432" s="85">
        <v>0</v>
      </c>
      <c r="E432" s="85">
        <v>0</v>
      </c>
      <c r="F432" s="85">
        <v>0</v>
      </c>
      <c r="G432" s="85">
        <v>0</v>
      </c>
      <c r="H432" s="85">
        <v>0</v>
      </c>
      <c r="I432" s="85">
        <v>0</v>
      </c>
      <c r="J432" s="85">
        <v>0</v>
      </c>
      <c r="K432" s="85">
        <v>0</v>
      </c>
      <c r="L432" s="85">
        <v>0</v>
      </c>
      <c r="M432" s="85">
        <v>0</v>
      </c>
      <c r="N432" s="85">
        <v>0</v>
      </c>
      <c r="O432" s="85">
        <v>0</v>
      </c>
      <c r="P432" s="85">
        <v>0</v>
      </c>
      <c r="Q432" s="85">
        <v>0</v>
      </c>
    </row>
    <row r="433" spans="1:17" hidden="1" x14ac:dyDescent="0.3">
      <c r="A433" s="80" t="s">
        <v>38</v>
      </c>
      <c r="B433" s="80" t="s">
        <v>68</v>
      </c>
      <c r="C433" s="80" t="s">
        <v>125</v>
      </c>
      <c r="D433" s="85">
        <v>0</v>
      </c>
      <c r="E433" s="85">
        <v>0</v>
      </c>
      <c r="F433" s="85">
        <v>0</v>
      </c>
      <c r="G433" s="85">
        <v>0</v>
      </c>
      <c r="H433" s="85">
        <v>0</v>
      </c>
      <c r="I433" s="85">
        <v>0</v>
      </c>
      <c r="J433" s="85">
        <v>0</v>
      </c>
      <c r="K433" s="85">
        <v>0</v>
      </c>
      <c r="L433" s="85">
        <v>0</v>
      </c>
      <c r="M433" s="85">
        <v>0</v>
      </c>
      <c r="N433" s="85">
        <v>0</v>
      </c>
      <c r="O433" s="85">
        <v>0</v>
      </c>
      <c r="P433" s="85">
        <v>0</v>
      </c>
      <c r="Q433" s="85">
        <v>0</v>
      </c>
    </row>
    <row r="434" spans="1:17" hidden="1" x14ac:dyDescent="0.3">
      <c r="A434" s="80" t="s">
        <v>38</v>
      </c>
      <c r="B434" s="80" t="s">
        <v>11</v>
      </c>
      <c r="C434" s="80" t="s">
        <v>125</v>
      </c>
      <c r="D434" s="85">
        <v>0</v>
      </c>
      <c r="E434" s="85">
        <v>0</v>
      </c>
      <c r="F434" s="85">
        <v>0</v>
      </c>
      <c r="G434" s="85">
        <v>0</v>
      </c>
      <c r="H434" s="85">
        <v>0</v>
      </c>
      <c r="I434" s="85">
        <v>0</v>
      </c>
      <c r="J434" s="85">
        <v>0</v>
      </c>
      <c r="K434" s="85">
        <v>0</v>
      </c>
      <c r="L434" s="85">
        <v>0</v>
      </c>
      <c r="M434" s="85">
        <v>0</v>
      </c>
      <c r="N434" s="85">
        <v>0</v>
      </c>
      <c r="O434" s="85">
        <v>0</v>
      </c>
      <c r="P434" s="85">
        <v>0</v>
      </c>
      <c r="Q434" s="85">
        <v>0</v>
      </c>
    </row>
    <row r="435" spans="1:17" x14ac:dyDescent="0.3">
      <c r="A435" s="80" t="s">
        <v>13</v>
      </c>
      <c r="B435" s="80" t="s">
        <v>69</v>
      </c>
      <c r="C435" s="80" t="s">
        <v>125</v>
      </c>
      <c r="D435" s="85">
        <v>0.02</v>
      </c>
      <c r="E435" s="85">
        <v>0.02</v>
      </c>
      <c r="F435" s="85">
        <v>0.02</v>
      </c>
      <c r="G435" s="85">
        <v>0.02</v>
      </c>
      <c r="H435" s="85">
        <v>0.02</v>
      </c>
      <c r="I435" s="85">
        <v>0.02</v>
      </c>
      <c r="J435" s="85">
        <v>0.02</v>
      </c>
      <c r="K435" s="85">
        <v>0.02</v>
      </c>
      <c r="L435" s="85">
        <v>0.02</v>
      </c>
      <c r="M435" s="85">
        <v>0.02</v>
      </c>
      <c r="N435" s="85">
        <v>0.02</v>
      </c>
      <c r="O435" s="85">
        <v>0.02</v>
      </c>
      <c r="P435" s="85">
        <v>0.02</v>
      </c>
      <c r="Q435" s="85">
        <v>0.02</v>
      </c>
    </row>
    <row r="436" spans="1:17" x14ac:dyDescent="0.3">
      <c r="A436" s="80" t="s">
        <v>14</v>
      </c>
      <c r="B436" s="80" t="s">
        <v>69</v>
      </c>
      <c r="C436" s="80" t="s">
        <v>125</v>
      </c>
      <c r="D436" s="85">
        <v>0.05</v>
      </c>
      <c r="E436" s="85">
        <v>0.05</v>
      </c>
      <c r="F436" s="85">
        <v>0.05</v>
      </c>
      <c r="G436" s="85">
        <v>0.05</v>
      </c>
      <c r="H436" s="85">
        <v>0.05</v>
      </c>
      <c r="I436" s="85">
        <v>0.05</v>
      </c>
      <c r="J436" s="85">
        <v>0.05</v>
      </c>
      <c r="K436" s="85">
        <v>0.05</v>
      </c>
      <c r="L436" s="85">
        <v>0.05</v>
      </c>
      <c r="M436" s="85">
        <v>0.05</v>
      </c>
      <c r="N436" s="85">
        <v>0.05</v>
      </c>
      <c r="O436" s="85">
        <v>0.05</v>
      </c>
      <c r="P436" s="85">
        <v>0.05</v>
      </c>
      <c r="Q436" s="85">
        <v>0.05</v>
      </c>
    </row>
    <row r="437" spans="1:17" x14ac:dyDescent="0.3">
      <c r="A437" s="80" t="s">
        <v>72</v>
      </c>
      <c r="B437" s="80" t="s">
        <v>69</v>
      </c>
      <c r="C437" s="80" t="s">
        <v>125</v>
      </c>
      <c r="D437" s="85">
        <v>0.25</v>
      </c>
      <c r="E437" s="85">
        <v>0.25</v>
      </c>
      <c r="F437" s="85">
        <v>0.25</v>
      </c>
      <c r="G437" s="85">
        <v>0.25</v>
      </c>
      <c r="H437" s="85">
        <v>0.25</v>
      </c>
      <c r="I437" s="85">
        <v>0.25</v>
      </c>
      <c r="J437" s="85">
        <v>0.25</v>
      </c>
      <c r="K437" s="85">
        <v>0.25</v>
      </c>
      <c r="L437" s="85">
        <v>0.25</v>
      </c>
      <c r="M437" s="85">
        <v>0.25</v>
      </c>
      <c r="N437" s="85">
        <v>0.25</v>
      </c>
      <c r="O437" s="85">
        <v>0.25</v>
      </c>
      <c r="P437" s="85">
        <v>0.25</v>
      </c>
      <c r="Q437" s="85">
        <v>0.25</v>
      </c>
    </row>
    <row r="438" spans="1:17" x14ac:dyDescent="0.3">
      <c r="A438" s="80" t="s">
        <v>15</v>
      </c>
      <c r="B438" s="80" t="s">
        <v>69</v>
      </c>
      <c r="C438" s="80" t="s">
        <v>125</v>
      </c>
      <c r="D438" s="85">
        <v>0.1</v>
      </c>
      <c r="E438" s="85">
        <v>0.1</v>
      </c>
      <c r="F438" s="85">
        <v>0.1</v>
      </c>
      <c r="G438" s="85">
        <v>0.1</v>
      </c>
      <c r="H438" s="85">
        <v>0.1</v>
      </c>
      <c r="I438" s="85">
        <v>0.1</v>
      </c>
      <c r="J438" s="85">
        <v>0.1</v>
      </c>
      <c r="K438" s="85">
        <v>0.1</v>
      </c>
      <c r="L438" s="85">
        <v>0.1</v>
      </c>
      <c r="M438" s="85">
        <v>0.1</v>
      </c>
      <c r="N438" s="85">
        <v>0.1</v>
      </c>
      <c r="O438" s="85">
        <v>0.1</v>
      </c>
      <c r="P438" s="85">
        <v>0.1</v>
      </c>
      <c r="Q438" s="85">
        <v>0.1</v>
      </c>
    </row>
    <row r="439" spans="1:17" x14ac:dyDescent="0.3">
      <c r="A439" s="80" t="s">
        <v>16</v>
      </c>
      <c r="B439" s="80" t="s">
        <v>69</v>
      </c>
      <c r="C439" s="80" t="s">
        <v>125</v>
      </c>
      <c r="D439" s="85">
        <v>0.25</v>
      </c>
      <c r="E439" s="85">
        <v>0.25</v>
      </c>
      <c r="F439" s="85">
        <v>0.25</v>
      </c>
      <c r="G439" s="85">
        <v>0.25</v>
      </c>
      <c r="H439" s="85">
        <v>0.25</v>
      </c>
      <c r="I439" s="85">
        <v>0.25</v>
      </c>
      <c r="J439" s="85">
        <v>0.25</v>
      </c>
      <c r="K439" s="85">
        <v>0.25</v>
      </c>
      <c r="L439" s="85">
        <v>0.25</v>
      </c>
      <c r="M439" s="85">
        <v>0.25</v>
      </c>
      <c r="N439" s="85">
        <v>0.25</v>
      </c>
      <c r="O439" s="85">
        <v>0.25</v>
      </c>
      <c r="P439" s="85">
        <v>0.25</v>
      </c>
      <c r="Q439" s="85">
        <v>0.25</v>
      </c>
    </row>
    <row r="440" spans="1:17" x14ac:dyDescent="0.3">
      <c r="A440" s="80" t="s">
        <v>17</v>
      </c>
      <c r="B440" s="80" t="s">
        <v>69</v>
      </c>
      <c r="C440" s="80" t="s">
        <v>125</v>
      </c>
      <c r="D440" s="85">
        <v>0.1</v>
      </c>
      <c r="E440" s="85">
        <v>0.1</v>
      </c>
      <c r="F440" s="85">
        <v>0.1</v>
      </c>
      <c r="G440" s="85">
        <v>0.1</v>
      </c>
      <c r="H440" s="85">
        <v>0.1</v>
      </c>
      <c r="I440" s="85">
        <v>0.1</v>
      </c>
      <c r="J440" s="85">
        <v>0.1</v>
      </c>
      <c r="K440" s="85">
        <v>0.1</v>
      </c>
      <c r="L440" s="85">
        <v>0.1</v>
      </c>
      <c r="M440" s="85">
        <v>0.1</v>
      </c>
      <c r="N440" s="85">
        <v>0.1</v>
      </c>
      <c r="O440" s="85">
        <v>0.1</v>
      </c>
      <c r="P440" s="85">
        <v>0.1</v>
      </c>
      <c r="Q440" s="85">
        <v>0.1</v>
      </c>
    </row>
    <row r="441" spans="1:17" x14ac:dyDescent="0.3">
      <c r="A441" s="80" t="s">
        <v>18</v>
      </c>
      <c r="B441" s="80" t="s">
        <v>69</v>
      </c>
      <c r="C441" s="80" t="s">
        <v>125</v>
      </c>
      <c r="D441" s="85">
        <v>0.25</v>
      </c>
      <c r="E441" s="85">
        <v>0.25</v>
      </c>
      <c r="F441" s="85">
        <v>0.25</v>
      </c>
      <c r="G441" s="85">
        <v>0.25</v>
      </c>
      <c r="H441" s="85">
        <v>0.25</v>
      </c>
      <c r="I441" s="85">
        <v>0.25</v>
      </c>
      <c r="J441" s="85">
        <v>0.25</v>
      </c>
      <c r="K441" s="85">
        <v>0.25</v>
      </c>
      <c r="L441" s="85">
        <v>0.25</v>
      </c>
      <c r="M441" s="85">
        <v>0.25</v>
      </c>
      <c r="N441" s="85">
        <v>0.25</v>
      </c>
      <c r="O441" s="85">
        <v>0.25</v>
      </c>
      <c r="P441" s="85">
        <v>0.25</v>
      </c>
      <c r="Q441" s="85">
        <v>0.25</v>
      </c>
    </row>
    <row r="442" spans="1:17" x14ac:dyDescent="0.3">
      <c r="A442" s="80" t="s">
        <v>19</v>
      </c>
      <c r="B442" s="80" t="s">
        <v>69</v>
      </c>
      <c r="C442" s="80" t="s">
        <v>125</v>
      </c>
      <c r="D442" s="85">
        <v>0.1</v>
      </c>
      <c r="E442" s="85">
        <v>0.1</v>
      </c>
      <c r="F442" s="85">
        <v>0.1</v>
      </c>
      <c r="G442" s="85">
        <v>0.1</v>
      </c>
      <c r="H442" s="85">
        <v>0.1</v>
      </c>
      <c r="I442" s="85">
        <v>0.1</v>
      </c>
      <c r="J442" s="85">
        <v>0.1</v>
      </c>
      <c r="K442" s="85">
        <v>0.1</v>
      </c>
      <c r="L442" s="85">
        <v>0.1</v>
      </c>
      <c r="M442" s="85">
        <v>0.1</v>
      </c>
      <c r="N442" s="85">
        <v>0.1</v>
      </c>
      <c r="O442" s="85">
        <v>0.1</v>
      </c>
      <c r="P442" s="85">
        <v>0.1</v>
      </c>
      <c r="Q442" s="85">
        <v>0.1</v>
      </c>
    </row>
    <row r="443" spans="1:17" x14ac:dyDescent="0.3">
      <c r="A443" s="80" t="s">
        <v>20</v>
      </c>
      <c r="B443" s="80" t="s">
        <v>69</v>
      </c>
      <c r="C443" s="80" t="s">
        <v>125</v>
      </c>
      <c r="D443" s="85">
        <v>0.25</v>
      </c>
      <c r="E443" s="85">
        <v>0.25</v>
      </c>
      <c r="F443" s="85">
        <v>0.25</v>
      </c>
      <c r="G443" s="85">
        <v>0.25</v>
      </c>
      <c r="H443" s="85">
        <v>0.25</v>
      </c>
      <c r="I443" s="85">
        <v>0.25</v>
      </c>
      <c r="J443" s="85">
        <v>0.25</v>
      </c>
      <c r="K443" s="85">
        <v>0.25</v>
      </c>
      <c r="L443" s="85">
        <v>0.25</v>
      </c>
      <c r="M443" s="85">
        <v>0.25</v>
      </c>
      <c r="N443" s="85">
        <v>0.25</v>
      </c>
      <c r="O443" s="85">
        <v>0.25</v>
      </c>
      <c r="P443" s="85">
        <v>0.25</v>
      </c>
      <c r="Q443" s="85">
        <v>0.25</v>
      </c>
    </row>
    <row r="444" spans="1:17" x14ac:dyDescent="0.3">
      <c r="A444" s="80" t="s">
        <v>127</v>
      </c>
      <c r="B444" s="80" t="s">
        <v>69</v>
      </c>
      <c r="C444" s="80" t="s">
        <v>125</v>
      </c>
      <c r="D444" s="85">
        <v>0.25</v>
      </c>
      <c r="E444" s="85">
        <v>0.25</v>
      </c>
      <c r="F444" s="85">
        <v>0.25</v>
      </c>
      <c r="G444" s="85">
        <v>0.25</v>
      </c>
      <c r="H444" s="85">
        <v>0.25</v>
      </c>
      <c r="I444" s="85">
        <v>0.25</v>
      </c>
      <c r="J444" s="85">
        <v>0.25</v>
      </c>
      <c r="K444" s="85">
        <v>0.25</v>
      </c>
      <c r="L444" s="85">
        <v>0.25</v>
      </c>
      <c r="M444" s="85">
        <v>0.25</v>
      </c>
      <c r="N444" s="85">
        <v>0.25</v>
      </c>
      <c r="O444" s="85">
        <v>0.25</v>
      </c>
      <c r="P444" s="85">
        <v>0.25</v>
      </c>
      <c r="Q444" s="85">
        <v>0.25</v>
      </c>
    </row>
    <row r="445" spans="1:17" hidden="1" x14ac:dyDescent="0.3">
      <c r="A445" s="80" t="s">
        <v>34</v>
      </c>
      <c r="B445" s="80" t="s">
        <v>69</v>
      </c>
      <c r="C445" s="80" t="s">
        <v>125</v>
      </c>
      <c r="D445" s="85">
        <v>0</v>
      </c>
      <c r="E445" s="85">
        <v>0</v>
      </c>
      <c r="F445" s="85">
        <v>0</v>
      </c>
      <c r="G445" s="85">
        <v>0</v>
      </c>
      <c r="H445" s="85">
        <v>0</v>
      </c>
      <c r="I445" s="85">
        <v>0</v>
      </c>
      <c r="J445" s="85">
        <v>0</v>
      </c>
      <c r="K445" s="85">
        <v>0</v>
      </c>
      <c r="L445" s="85">
        <v>0</v>
      </c>
      <c r="M445" s="85">
        <v>0</v>
      </c>
      <c r="N445" s="85">
        <v>0</v>
      </c>
      <c r="O445" s="85">
        <v>0</v>
      </c>
      <c r="P445" s="85">
        <v>0</v>
      </c>
      <c r="Q445" s="85">
        <v>0</v>
      </c>
    </row>
    <row r="446" spans="1:17" hidden="1" x14ac:dyDescent="0.3">
      <c r="A446" s="80" t="s">
        <v>35</v>
      </c>
      <c r="B446" s="80" t="s">
        <v>69</v>
      </c>
      <c r="C446" s="80" t="s">
        <v>125</v>
      </c>
      <c r="D446" s="85">
        <v>0</v>
      </c>
      <c r="E446" s="85">
        <v>0</v>
      </c>
      <c r="F446" s="85">
        <v>0</v>
      </c>
      <c r="G446" s="85">
        <v>0</v>
      </c>
      <c r="H446" s="85">
        <v>0</v>
      </c>
      <c r="I446" s="85">
        <v>0</v>
      </c>
      <c r="J446" s="85">
        <v>0</v>
      </c>
      <c r="K446" s="85">
        <v>0</v>
      </c>
      <c r="L446" s="85">
        <v>0</v>
      </c>
      <c r="M446" s="85">
        <v>0</v>
      </c>
      <c r="N446" s="85">
        <v>0</v>
      </c>
      <c r="O446" s="85">
        <v>0</v>
      </c>
      <c r="P446" s="85">
        <v>0</v>
      </c>
      <c r="Q446" s="85">
        <v>0</v>
      </c>
    </row>
    <row r="447" spans="1:17" hidden="1" x14ac:dyDescent="0.3">
      <c r="A447" s="80" t="s">
        <v>38</v>
      </c>
      <c r="B447" s="80" t="s">
        <v>69</v>
      </c>
      <c r="C447" s="80" t="s">
        <v>125</v>
      </c>
      <c r="D447" s="85">
        <v>0</v>
      </c>
      <c r="E447" s="85">
        <v>0</v>
      </c>
      <c r="F447" s="85">
        <v>0</v>
      </c>
      <c r="G447" s="85">
        <v>0</v>
      </c>
      <c r="H447" s="85">
        <v>0</v>
      </c>
      <c r="I447" s="85">
        <v>0</v>
      </c>
      <c r="J447" s="85">
        <v>0</v>
      </c>
      <c r="K447" s="85">
        <v>0</v>
      </c>
      <c r="L447" s="85">
        <v>0</v>
      </c>
      <c r="M447" s="85">
        <v>0</v>
      </c>
      <c r="N447" s="85">
        <v>0</v>
      </c>
      <c r="O447" s="85">
        <v>0</v>
      </c>
      <c r="P447" s="85">
        <v>0</v>
      </c>
      <c r="Q447" s="85">
        <v>0</v>
      </c>
    </row>
    <row r="448" spans="1:17" x14ac:dyDescent="0.3">
      <c r="A448" s="80" t="s">
        <v>13</v>
      </c>
      <c r="B448" s="80" t="s">
        <v>70</v>
      </c>
      <c r="C448" s="80" t="s">
        <v>125</v>
      </c>
      <c r="D448" s="85">
        <v>0.02</v>
      </c>
      <c r="E448" s="85">
        <v>0.02</v>
      </c>
      <c r="F448" s="85">
        <v>0.02</v>
      </c>
      <c r="G448" s="85">
        <v>0.02</v>
      </c>
      <c r="H448" s="85">
        <v>0.02</v>
      </c>
      <c r="I448" s="85">
        <v>0.02</v>
      </c>
      <c r="J448" s="85">
        <v>0.02</v>
      </c>
      <c r="K448" s="85">
        <v>0.02</v>
      </c>
      <c r="L448" s="85">
        <v>0.02</v>
      </c>
      <c r="M448" s="85">
        <v>0.02</v>
      </c>
      <c r="N448" s="85">
        <v>0.02</v>
      </c>
      <c r="O448" s="85">
        <v>0.02</v>
      </c>
      <c r="P448" s="85">
        <v>0.02</v>
      </c>
      <c r="Q448" s="85">
        <v>0.02</v>
      </c>
    </row>
    <row r="449" spans="1:17" x14ac:dyDescent="0.3">
      <c r="A449" s="80" t="s">
        <v>14</v>
      </c>
      <c r="B449" s="80" t="s">
        <v>70</v>
      </c>
      <c r="C449" s="80" t="s">
        <v>125</v>
      </c>
      <c r="D449" s="85">
        <v>0.05</v>
      </c>
      <c r="E449" s="85">
        <v>0.05</v>
      </c>
      <c r="F449" s="85">
        <v>0.05</v>
      </c>
      <c r="G449" s="85">
        <v>0.05</v>
      </c>
      <c r="H449" s="85">
        <v>0.05</v>
      </c>
      <c r="I449" s="85">
        <v>0.05</v>
      </c>
      <c r="J449" s="85">
        <v>0.05</v>
      </c>
      <c r="K449" s="85">
        <v>0.05</v>
      </c>
      <c r="L449" s="85">
        <v>0.05</v>
      </c>
      <c r="M449" s="85">
        <v>0.05</v>
      </c>
      <c r="N449" s="85">
        <v>0.05</v>
      </c>
      <c r="O449" s="85">
        <v>0.05</v>
      </c>
      <c r="P449" s="85">
        <v>0.05</v>
      </c>
      <c r="Q449" s="85">
        <v>0.05</v>
      </c>
    </row>
    <row r="450" spans="1:17" x14ac:dyDescent="0.3">
      <c r="A450" s="80" t="s">
        <v>72</v>
      </c>
      <c r="B450" s="80" t="s">
        <v>70</v>
      </c>
      <c r="C450" s="80" t="s">
        <v>125</v>
      </c>
      <c r="D450" s="85">
        <v>0.25</v>
      </c>
      <c r="E450" s="85">
        <v>0.25</v>
      </c>
      <c r="F450" s="85">
        <v>0.25</v>
      </c>
      <c r="G450" s="85">
        <v>0.25</v>
      </c>
      <c r="H450" s="85">
        <v>0.25</v>
      </c>
      <c r="I450" s="85">
        <v>0.25</v>
      </c>
      <c r="J450" s="85">
        <v>0.25</v>
      </c>
      <c r="K450" s="85">
        <v>0.25</v>
      </c>
      <c r="L450" s="85">
        <v>0.25</v>
      </c>
      <c r="M450" s="85">
        <v>0.25</v>
      </c>
      <c r="N450" s="85">
        <v>0.25</v>
      </c>
      <c r="O450" s="85">
        <v>0.25</v>
      </c>
      <c r="P450" s="85">
        <v>0.25</v>
      </c>
      <c r="Q450" s="85">
        <v>0.25</v>
      </c>
    </row>
    <row r="451" spans="1:17" x14ac:dyDescent="0.3">
      <c r="A451" s="80" t="s">
        <v>15</v>
      </c>
      <c r="B451" s="80" t="s">
        <v>70</v>
      </c>
      <c r="C451" s="80" t="s">
        <v>125</v>
      </c>
      <c r="D451" s="85">
        <v>0.1</v>
      </c>
      <c r="E451" s="85">
        <v>0.1</v>
      </c>
      <c r="F451" s="85">
        <v>0.1</v>
      </c>
      <c r="G451" s="85">
        <v>0.1</v>
      </c>
      <c r="H451" s="85">
        <v>0.1</v>
      </c>
      <c r="I451" s="85">
        <v>0.1</v>
      </c>
      <c r="J451" s="85">
        <v>0.1</v>
      </c>
      <c r="K451" s="85">
        <v>0.1</v>
      </c>
      <c r="L451" s="85">
        <v>0.1</v>
      </c>
      <c r="M451" s="85">
        <v>0.1</v>
      </c>
      <c r="N451" s="85">
        <v>0.1</v>
      </c>
      <c r="O451" s="85">
        <v>0.1</v>
      </c>
      <c r="P451" s="85">
        <v>0.1</v>
      </c>
      <c r="Q451" s="85">
        <v>0.1</v>
      </c>
    </row>
    <row r="452" spans="1:17" x14ac:dyDescent="0.3">
      <c r="A452" s="80" t="s">
        <v>16</v>
      </c>
      <c r="B452" s="80" t="s">
        <v>70</v>
      </c>
      <c r="C452" s="80" t="s">
        <v>125</v>
      </c>
      <c r="D452" s="85">
        <v>0.05</v>
      </c>
      <c r="E452" s="85">
        <v>0.05</v>
      </c>
      <c r="F452" s="85">
        <v>0.05</v>
      </c>
      <c r="G452" s="85">
        <v>0.05</v>
      </c>
      <c r="H452" s="85">
        <v>0.05</v>
      </c>
      <c r="I452" s="85">
        <v>0.05</v>
      </c>
      <c r="J452" s="85">
        <v>0.05</v>
      </c>
      <c r="K452" s="85">
        <v>0.05</v>
      </c>
      <c r="L452" s="85">
        <v>0.05</v>
      </c>
      <c r="M452" s="85">
        <v>0.05</v>
      </c>
      <c r="N452" s="85">
        <v>0.05</v>
      </c>
      <c r="O452" s="85">
        <v>0.05</v>
      </c>
      <c r="P452" s="85">
        <v>0.05</v>
      </c>
      <c r="Q452" s="85">
        <v>0.05</v>
      </c>
    </row>
    <row r="453" spans="1:17" x14ac:dyDescent="0.3">
      <c r="A453" s="80" t="s">
        <v>17</v>
      </c>
      <c r="B453" s="80" t="s">
        <v>70</v>
      </c>
      <c r="C453" s="80" t="s">
        <v>125</v>
      </c>
      <c r="D453" s="85">
        <v>0.1</v>
      </c>
      <c r="E453" s="85">
        <v>0.1</v>
      </c>
      <c r="F453" s="85">
        <v>0.1</v>
      </c>
      <c r="G453" s="85">
        <v>0.1</v>
      </c>
      <c r="H453" s="85">
        <v>0.1</v>
      </c>
      <c r="I453" s="85">
        <v>0.1</v>
      </c>
      <c r="J453" s="85">
        <v>0.1</v>
      </c>
      <c r="K453" s="85">
        <v>0.1</v>
      </c>
      <c r="L453" s="85">
        <v>0.1</v>
      </c>
      <c r="M453" s="85">
        <v>0.1</v>
      </c>
      <c r="N453" s="85">
        <v>0.1</v>
      </c>
      <c r="O453" s="85">
        <v>0.1</v>
      </c>
      <c r="P453" s="85">
        <v>0.1</v>
      </c>
      <c r="Q453" s="85">
        <v>0.1</v>
      </c>
    </row>
    <row r="454" spans="1:17" x14ac:dyDescent="0.3">
      <c r="A454" s="80" t="s">
        <v>18</v>
      </c>
      <c r="B454" s="80" t="s">
        <v>70</v>
      </c>
      <c r="C454" s="80" t="s">
        <v>125</v>
      </c>
      <c r="D454" s="85">
        <v>0.05</v>
      </c>
      <c r="E454" s="85">
        <v>0.05</v>
      </c>
      <c r="F454" s="85">
        <v>0.05</v>
      </c>
      <c r="G454" s="85">
        <v>0.05</v>
      </c>
      <c r="H454" s="85">
        <v>0.05</v>
      </c>
      <c r="I454" s="85">
        <v>0.05</v>
      </c>
      <c r="J454" s="85">
        <v>0.05</v>
      </c>
      <c r="K454" s="85">
        <v>0.05</v>
      </c>
      <c r="L454" s="85">
        <v>0.05</v>
      </c>
      <c r="M454" s="85">
        <v>0.05</v>
      </c>
      <c r="N454" s="85">
        <v>0.05</v>
      </c>
      <c r="O454" s="85">
        <v>0.05</v>
      </c>
      <c r="P454" s="85">
        <v>0.05</v>
      </c>
      <c r="Q454" s="85">
        <v>0.05</v>
      </c>
    </row>
    <row r="455" spans="1:17" x14ac:dyDescent="0.3">
      <c r="A455" s="80" t="s">
        <v>19</v>
      </c>
      <c r="B455" s="80" t="s">
        <v>70</v>
      </c>
      <c r="C455" s="80" t="s">
        <v>125</v>
      </c>
      <c r="D455" s="85">
        <v>0.1</v>
      </c>
      <c r="E455" s="85">
        <v>0.1</v>
      </c>
      <c r="F455" s="85">
        <v>0.1</v>
      </c>
      <c r="G455" s="85">
        <v>0.1</v>
      </c>
      <c r="H455" s="85">
        <v>0.1</v>
      </c>
      <c r="I455" s="85">
        <v>0.1</v>
      </c>
      <c r="J455" s="85">
        <v>0.1</v>
      </c>
      <c r="K455" s="85">
        <v>0.1</v>
      </c>
      <c r="L455" s="85">
        <v>0.1</v>
      </c>
      <c r="M455" s="85">
        <v>0.1</v>
      </c>
      <c r="N455" s="85">
        <v>0.1</v>
      </c>
      <c r="O455" s="85">
        <v>0.1</v>
      </c>
      <c r="P455" s="85">
        <v>0.1</v>
      </c>
      <c r="Q455" s="85">
        <v>0.1</v>
      </c>
    </row>
    <row r="456" spans="1:17" x14ac:dyDescent="0.3">
      <c r="A456" s="80" t="s">
        <v>20</v>
      </c>
      <c r="B456" s="80" t="s">
        <v>70</v>
      </c>
      <c r="C456" s="80" t="s">
        <v>125</v>
      </c>
      <c r="D456" s="85">
        <v>0.25</v>
      </c>
      <c r="E456" s="85">
        <v>0.25</v>
      </c>
      <c r="F456" s="85">
        <v>0.25</v>
      </c>
      <c r="G456" s="85">
        <v>0.25</v>
      </c>
      <c r="H456" s="85">
        <v>0.25</v>
      </c>
      <c r="I456" s="85">
        <v>0.25</v>
      </c>
      <c r="J456" s="85">
        <v>0.25</v>
      </c>
      <c r="K456" s="85">
        <v>0.25</v>
      </c>
      <c r="L456" s="85">
        <v>0.25</v>
      </c>
      <c r="M456" s="85">
        <v>0.25</v>
      </c>
      <c r="N456" s="85">
        <v>0.25</v>
      </c>
      <c r="O456" s="85">
        <v>0.25</v>
      </c>
      <c r="P456" s="85">
        <v>0.25</v>
      </c>
      <c r="Q456" s="85">
        <v>0.25</v>
      </c>
    </row>
    <row r="457" spans="1:17" x14ac:dyDescent="0.3">
      <c r="A457" s="80" t="s">
        <v>127</v>
      </c>
      <c r="B457" s="80" t="s">
        <v>70</v>
      </c>
      <c r="C457" s="80" t="s">
        <v>125</v>
      </c>
      <c r="D457" s="85">
        <v>0.25</v>
      </c>
      <c r="E457" s="85">
        <v>0.25</v>
      </c>
      <c r="F457" s="85">
        <v>0.25</v>
      </c>
      <c r="G457" s="85">
        <v>0.25</v>
      </c>
      <c r="H457" s="85">
        <v>0.25</v>
      </c>
      <c r="I457" s="85">
        <v>0.25</v>
      </c>
      <c r="J457" s="85">
        <v>0.25</v>
      </c>
      <c r="K457" s="85">
        <v>0.25</v>
      </c>
      <c r="L457" s="85">
        <v>0.25</v>
      </c>
      <c r="M457" s="85">
        <v>0.25</v>
      </c>
      <c r="N457" s="85">
        <v>0.25</v>
      </c>
      <c r="O457" s="85">
        <v>0.25</v>
      </c>
      <c r="P457" s="85">
        <v>0.25</v>
      </c>
      <c r="Q457" s="85">
        <v>0.25</v>
      </c>
    </row>
    <row r="458" spans="1:17" hidden="1" x14ac:dyDescent="0.3">
      <c r="A458" s="80" t="s">
        <v>34</v>
      </c>
      <c r="B458" s="80" t="s">
        <v>70</v>
      </c>
      <c r="C458" s="80" t="s">
        <v>125</v>
      </c>
      <c r="D458" s="85">
        <v>0</v>
      </c>
      <c r="E458" s="85">
        <v>0</v>
      </c>
      <c r="F458" s="85">
        <v>0</v>
      </c>
      <c r="G458" s="85">
        <v>0</v>
      </c>
      <c r="H458" s="85">
        <v>0</v>
      </c>
      <c r="I458" s="85">
        <v>0</v>
      </c>
      <c r="J458" s="85">
        <v>0</v>
      </c>
      <c r="K458" s="85">
        <v>0</v>
      </c>
      <c r="L458" s="85">
        <v>0</v>
      </c>
      <c r="M458" s="85">
        <v>0</v>
      </c>
      <c r="N458" s="85">
        <v>0</v>
      </c>
      <c r="O458" s="85">
        <v>0</v>
      </c>
      <c r="P458" s="85">
        <v>0</v>
      </c>
      <c r="Q458" s="85">
        <v>0</v>
      </c>
    </row>
    <row r="459" spans="1:17" hidden="1" x14ac:dyDescent="0.3">
      <c r="A459" s="80" t="s">
        <v>35</v>
      </c>
      <c r="B459" s="80" t="s">
        <v>70</v>
      </c>
      <c r="C459" s="80" t="s">
        <v>125</v>
      </c>
      <c r="D459" s="85">
        <v>0</v>
      </c>
      <c r="E459" s="85">
        <v>0</v>
      </c>
      <c r="F459" s="85">
        <v>0</v>
      </c>
      <c r="G459" s="85">
        <v>0</v>
      </c>
      <c r="H459" s="85">
        <v>0</v>
      </c>
      <c r="I459" s="85">
        <v>0</v>
      </c>
      <c r="J459" s="85">
        <v>0</v>
      </c>
      <c r="K459" s="85">
        <v>0</v>
      </c>
      <c r="L459" s="85">
        <v>0</v>
      </c>
      <c r="M459" s="85">
        <v>0</v>
      </c>
      <c r="N459" s="85">
        <v>0</v>
      </c>
      <c r="O459" s="85">
        <v>0</v>
      </c>
      <c r="P459" s="85">
        <v>0</v>
      </c>
      <c r="Q459" s="85">
        <v>0</v>
      </c>
    </row>
    <row r="460" spans="1:17" hidden="1" x14ac:dyDescent="0.3">
      <c r="A460" s="80" t="s">
        <v>38</v>
      </c>
      <c r="B460" s="80" t="s">
        <v>70</v>
      </c>
      <c r="C460" s="80" t="s">
        <v>125</v>
      </c>
      <c r="D460" s="85">
        <v>0</v>
      </c>
      <c r="E460" s="85">
        <v>0</v>
      </c>
      <c r="F460" s="85">
        <v>0</v>
      </c>
      <c r="G460" s="85">
        <v>0</v>
      </c>
      <c r="H460" s="85">
        <v>0</v>
      </c>
      <c r="I460" s="85">
        <v>0</v>
      </c>
      <c r="J460" s="85">
        <v>0</v>
      </c>
      <c r="K460" s="85">
        <v>0</v>
      </c>
      <c r="L460" s="85">
        <v>0</v>
      </c>
      <c r="M460" s="85">
        <v>0</v>
      </c>
      <c r="N460" s="85">
        <v>0</v>
      </c>
      <c r="O460" s="85">
        <v>0</v>
      </c>
      <c r="P460" s="85">
        <v>0</v>
      </c>
      <c r="Q460" s="85">
        <v>0</v>
      </c>
    </row>
    <row r="461" spans="1:17" x14ac:dyDescent="0.3">
      <c r="A461" s="80" t="s">
        <v>51</v>
      </c>
      <c r="B461" s="80" t="s">
        <v>70</v>
      </c>
      <c r="C461" s="80" t="s">
        <v>125</v>
      </c>
      <c r="D461" s="85">
        <v>0</v>
      </c>
      <c r="E461" s="85">
        <v>0.13607408145587219</v>
      </c>
      <c r="F461" s="85">
        <v>-0.21899921881035955</v>
      </c>
      <c r="G461" s="85">
        <v>-0.17144282708202274</v>
      </c>
      <c r="H461" s="85">
        <v>0</v>
      </c>
      <c r="I461" s="85">
        <v>0</v>
      </c>
      <c r="J461" s="85">
        <v>0</v>
      </c>
      <c r="K461" s="85">
        <v>0</v>
      </c>
      <c r="L461" s="85">
        <v>0</v>
      </c>
      <c r="M461" s="85">
        <v>0</v>
      </c>
      <c r="N461" s="85">
        <v>0</v>
      </c>
      <c r="O461" s="85">
        <v>0</v>
      </c>
      <c r="P461" s="85">
        <v>0</v>
      </c>
      <c r="Q461" s="85">
        <v>0</v>
      </c>
    </row>
    <row r="462" spans="1:17" x14ac:dyDescent="0.3">
      <c r="A462" s="80" t="s">
        <v>52</v>
      </c>
      <c r="B462" s="80" t="s">
        <v>70</v>
      </c>
      <c r="C462" s="80" t="s">
        <v>125</v>
      </c>
      <c r="D462" s="85">
        <v>0</v>
      </c>
      <c r="E462" s="85">
        <v>0.13607408145587219</v>
      </c>
      <c r="F462" s="85">
        <v>-0.21899921881035955</v>
      </c>
      <c r="G462" s="85">
        <v>-0.17144282708202274</v>
      </c>
      <c r="H462" s="85">
        <v>0</v>
      </c>
      <c r="I462" s="85">
        <v>0</v>
      </c>
      <c r="J462" s="85">
        <v>0</v>
      </c>
      <c r="K462" s="85">
        <v>0</v>
      </c>
      <c r="L462" s="85">
        <v>0</v>
      </c>
      <c r="M462" s="85">
        <v>0</v>
      </c>
      <c r="N462" s="85">
        <v>0</v>
      </c>
      <c r="O462" s="85">
        <v>0</v>
      </c>
      <c r="P462" s="85">
        <v>0</v>
      </c>
      <c r="Q462" s="85">
        <v>0</v>
      </c>
    </row>
    <row r="463" spans="1:17" x14ac:dyDescent="0.3">
      <c r="A463" s="80" t="s">
        <v>53</v>
      </c>
      <c r="B463" s="80" t="s">
        <v>70</v>
      </c>
      <c r="C463" s="80" t="s">
        <v>125</v>
      </c>
      <c r="D463" s="85">
        <v>0</v>
      </c>
      <c r="E463" s="85">
        <v>0.13607408145587219</v>
      </c>
      <c r="F463" s="85">
        <v>-0.21899921881035955</v>
      </c>
      <c r="G463" s="85">
        <v>-0.17144282708202274</v>
      </c>
      <c r="H463" s="85">
        <v>0</v>
      </c>
      <c r="I463" s="85">
        <v>0</v>
      </c>
      <c r="J463" s="85">
        <v>0</v>
      </c>
      <c r="K463" s="85">
        <v>0</v>
      </c>
      <c r="L463" s="85">
        <v>0</v>
      </c>
      <c r="M463" s="85">
        <v>0</v>
      </c>
      <c r="N463" s="85">
        <v>0</v>
      </c>
      <c r="O463" s="85">
        <v>0</v>
      </c>
      <c r="P463" s="85">
        <v>0</v>
      </c>
      <c r="Q463" s="85">
        <v>0</v>
      </c>
    </row>
    <row r="464" spans="1:17" x14ac:dyDescent="0.3">
      <c r="A464" s="80" t="s">
        <v>54</v>
      </c>
      <c r="B464" s="80" t="s">
        <v>70</v>
      </c>
      <c r="C464" s="80" t="s">
        <v>125</v>
      </c>
      <c r="D464" s="85">
        <v>0</v>
      </c>
      <c r="E464" s="85">
        <v>0.13607408145587219</v>
      </c>
      <c r="F464" s="85">
        <v>-0.21899921881035955</v>
      </c>
      <c r="G464" s="85">
        <v>-0.17144282708202274</v>
      </c>
      <c r="H464" s="85">
        <v>0</v>
      </c>
      <c r="I464" s="85">
        <v>0</v>
      </c>
      <c r="J464" s="85">
        <v>0</v>
      </c>
      <c r="K464" s="85">
        <v>0</v>
      </c>
      <c r="L464" s="85">
        <v>0</v>
      </c>
      <c r="M464" s="85">
        <v>0</v>
      </c>
      <c r="N464" s="85">
        <v>0</v>
      </c>
      <c r="O464" s="85">
        <v>0</v>
      </c>
      <c r="P464" s="85">
        <v>0</v>
      </c>
      <c r="Q464" s="85">
        <v>0</v>
      </c>
    </row>
    <row r="465" spans="1:17" x14ac:dyDescent="0.3">
      <c r="A465" s="80" t="s">
        <v>55</v>
      </c>
      <c r="B465" s="80" t="s">
        <v>70</v>
      </c>
      <c r="C465" s="80" t="s">
        <v>125</v>
      </c>
      <c r="D465" s="85">
        <v>0</v>
      </c>
      <c r="E465" s="85">
        <v>0.13607408145587219</v>
      </c>
      <c r="F465" s="85">
        <v>-0.21899921881035955</v>
      </c>
      <c r="G465" s="85">
        <v>-0.17144282708202274</v>
      </c>
      <c r="H465" s="85">
        <v>0</v>
      </c>
      <c r="I465" s="85">
        <v>0</v>
      </c>
      <c r="J465" s="85">
        <v>0</v>
      </c>
      <c r="K465" s="85">
        <v>0</v>
      </c>
      <c r="L465" s="85">
        <v>0</v>
      </c>
      <c r="M465" s="85">
        <v>0</v>
      </c>
      <c r="N465" s="85">
        <v>0</v>
      </c>
      <c r="O465" s="85">
        <v>0</v>
      </c>
      <c r="P465" s="85">
        <v>0</v>
      </c>
      <c r="Q465" s="85">
        <v>0</v>
      </c>
    </row>
    <row r="466" spans="1:17" x14ac:dyDescent="0.3">
      <c r="A466" s="80" t="s">
        <v>56</v>
      </c>
      <c r="B466" s="80" t="s">
        <v>70</v>
      </c>
      <c r="C466" s="80" t="s">
        <v>125</v>
      </c>
      <c r="D466" s="85">
        <v>0</v>
      </c>
      <c r="E466" s="85">
        <v>0.13607408145587219</v>
      </c>
      <c r="F466" s="85">
        <v>-0.21899921881035955</v>
      </c>
      <c r="G466" s="85">
        <v>-0.17144282708202274</v>
      </c>
      <c r="H466" s="85">
        <v>0</v>
      </c>
      <c r="I466" s="85">
        <v>0</v>
      </c>
      <c r="J466" s="85">
        <v>0</v>
      </c>
      <c r="K466" s="85">
        <v>0</v>
      </c>
      <c r="L466" s="85">
        <v>0</v>
      </c>
      <c r="M466" s="85">
        <v>0</v>
      </c>
      <c r="N466" s="85">
        <v>0</v>
      </c>
      <c r="O466" s="85">
        <v>0</v>
      </c>
      <c r="P466" s="85">
        <v>0</v>
      </c>
      <c r="Q466" s="85">
        <v>0</v>
      </c>
    </row>
    <row r="467" spans="1:17" x14ac:dyDescent="0.3">
      <c r="A467" s="80" t="s">
        <v>57</v>
      </c>
      <c r="B467" s="80" t="s">
        <v>70</v>
      </c>
      <c r="C467" s="80" t="s">
        <v>125</v>
      </c>
      <c r="D467" s="85">
        <v>0</v>
      </c>
      <c r="E467" s="85">
        <v>0.13607408145587219</v>
      </c>
      <c r="F467" s="85">
        <v>-0.21899921881035955</v>
      </c>
      <c r="G467" s="85">
        <v>-0.17144282708202274</v>
      </c>
      <c r="H467" s="85">
        <v>0</v>
      </c>
      <c r="I467" s="85">
        <v>0</v>
      </c>
      <c r="J467" s="85">
        <v>0</v>
      </c>
      <c r="K467" s="85">
        <v>0</v>
      </c>
      <c r="L467" s="85">
        <v>0</v>
      </c>
      <c r="M467" s="85">
        <v>0</v>
      </c>
      <c r="N467" s="85">
        <v>0</v>
      </c>
      <c r="O467" s="85">
        <v>0</v>
      </c>
      <c r="P467" s="85">
        <v>0</v>
      </c>
      <c r="Q467" s="85">
        <v>0</v>
      </c>
    </row>
    <row r="468" spans="1:17" x14ac:dyDescent="0.3">
      <c r="A468" s="80" t="s">
        <v>51</v>
      </c>
      <c r="B468" s="80" t="s">
        <v>69</v>
      </c>
      <c r="C468" s="80" t="s">
        <v>125</v>
      </c>
      <c r="D468" s="85">
        <v>0</v>
      </c>
      <c r="E468" s="85">
        <v>0.13607408145587219</v>
      </c>
      <c r="F468" s="85">
        <v>-0.21899921881035955</v>
      </c>
      <c r="G468" s="85">
        <v>-0.17144282708202274</v>
      </c>
      <c r="H468" s="85">
        <v>0</v>
      </c>
      <c r="I468" s="85">
        <v>0</v>
      </c>
      <c r="J468" s="85">
        <v>0</v>
      </c>
      <c r="K468" s="85">
        <v>0</v>
      </c>
      <c r="L468" s="85">
        <v>0</v>
      </c>
      <c r="M468" s="85">
        <v>0</v>
      </c>
      <c r="N468" s="85">
        <v>0</v>
      </c>
      <c r="O468" s="85">
        <v>0</v>
      </c>
      <c r="P468" s="85">
        <v>0</v>
      </c>
      <c r="Q468" s="85">
        <v>0</v>
      </c>
    </row>
    <row r="469" spans="1:17" x14ac:dyDescent="0.3">
      <c r="A469" s="80" t="s">
        <v>52</v>
      </c>
      <c r="B469" s="80" t="s">
        <v>69</v>
      </c>
      <c r="C469" s="80" t="s">
        <v>125</v>
      </c>
      <c r="D469" s="85">
        <v>0</v>
      </c>
      <c r="E469" s="85">
        <v>0.13607408145587219</v>
      </c>
      <c r="F469" s="85">
        <v>-0.21899921881035955</v>
      </c>
      <c r="G469" s="85">
        <v>-0.17144282708202274</v>
      </c>
      <c r="H469" s="85">
        <v>0</v>
      </c>
      <c r="I469" s="85">
        <v>0</v>
      </c>
      <c r="J469" s="85">
        <v>0</v>
      </c>
      <c r="K469" s="85">
        <v>0</v>
      </c>
      <c r="L469" s="85">
        <v>0</v>
      </c>
      <c r="M469" s="85">
        <v>0</v>
      </c>
      <c r="N469" s="85">
        <v>0</v>
      </c>
      <c r="O469" s="85">
        <v>0</v>
      </c>
      <c r="P469" s="85">
        <v>0</v>
      </c>
      <c r="Q469" s="85">
        <v>0</v>
      </c>
    </row>
    <row r="470" spans="1:17" x14ac:dyDescent="0.3">
      <c r="A470" s="80" t="s">
        <v>53</v>
      </c>
      <c r="B470" s="80" t="s">
        <v>69</v>
      </c>
      <c r="C470" s="80" t="s">
        <v>125</v>
      </c>
      <c r="D470" s="85">
        <v>0</v>
      </c>
      <c r="E470" s="85">
        <v>0.13607408145587219</v>
      </c>
      <c r="F470" s="85">
        <v>-0.21899921881035955</v>
      </c>
      <c r="G470" s="85">
        <v>-0.17144282708202274</v>
      </c>
      <c r="H470" s="85">
        <v>0</v>
      </c>
      <c r="I470" s="85">
        <v>0</v>
      </c>
      <c r="J470" s="85">
        <v>0</v>
      </c>
      <c r="K470" s="85">
        <v>0</v>
      </c>
      <c r="L470" s="85">
        <v>0</v>
      </c>
      <c r="M470" s="85">
        <v>0</v>
      </c>
      <c r="N470" s="85">
        <v>0</v>
      </c>
      <c r="O470" s="85">
        <v>0</v>
      </c>
      <c r="P470" s="85">
        <v>0</v>
      </c>
      <c r="Q470" s="85">
        <v>0</v>
      </c>
    </row>
    <row r="471" spans="1:17" x14ac:dyDescent="0.3">
      <c r="A471" s="80" t="s">
        <v>54</v>
      </c>
      <c r="B471" s="80" t="s">
        <v>69</v>
      </c>
      <c r="C471" s="80" t="s">
        <v>125</v>
      </c>
      <c r="D471" s="85">
        <v>0</v>
      </c>
      <c r="E471" s="85">
        <v>0.13607408145587219</v>
      </c>
      <c r="F471" s="85">
        <v>-0.21899921881035955</v>
      </c>
      <c r="G471" s="85">
        <v>-0.17144282708202274</v>
      </c>
      <c r="H471" s="85">
        <v>0</v>
      </c>
      <c r="I471" s="85">
        <v>0</v>
      </c>
      <c r="J471" s="85">
        <v>0</v>
      </c>
      <c r="K471" s="85">
        <v>0</v>
      </c>
      <c r="L471" s="85">
        <v>0</v>
      </c>
      <c r="M471" s="85">
        <v>0</v>
      </c>
      <c r="N471" s="85">
        <v>0</v>
      </c>
      <c r="O471" s="85">
        <v>0</v>
      </c>
      <c r="P471" s="85">
        <v>0</v>
      </c>
      <c r="Q471" s="85">
        <v>0</v>
      </c>
    </row>
    <row r="472" spans="1:17" x14ac:dyDescent="0.3">
      <c r="A472" s="80" t="s">
        <v>55</v>
      </c>
      <c r="B472" s="80" t="s">
        <v>69</v>
      </c>
      <c r="C472" s="80" t="s">
        <v>125</v>
      </c>
      <c r="D472" s="85">
        <v>0</v>
      </c>
      <c r="E472" s="85">
        <v>0.13607408145587219</v>
      </c>
      <c r="F472" s="85">
        <v>-0.21899921881035955</v>
      </c>
      <c r="G472" s="85">
        <v>-0.17144282708202274</v>
      </c>
      <c r="H472" s="85">
        <v>0</v>
      </c>
      <c r="I472" s="85">
        <v>0</v>
      </c>
      <c r="J472" s="85">
        <v>0</v>
      </c>
      <c r="K472" s="85">
        <v>0</v>
      </c>
      <c r="L472" s="85">
        <v>0</v>
      </c>
      <c r="M472" s="85">
        <v>0</v>
      </c>
      <c r="N472" s="85">
        <v>0</v>
      </c>
      <c r="O472" s="85">
        <v>0</v>
      </c>
      <c r="P472" s="85">
        <v>0</v>
      </c>
      <c r="Q472" s="85">
        <v>0</v>
      </c>
    </row>
    <row r="473" spans="1:17" x14ac:dyDescent="0.3">
      <c r="A473" s="80" t="s">
        <v>56</v>
      </c>
      <c r="B473" s="80" t="s">
        <v>69</v>
      </c>
      <c r="C473" s="80" t="s">
        <v>125</v>
      </c>
      <c r="D473" s="85">
        <v>0</v>
      </c>
      <c r="E473" s="85">
        <v>0.13607408145587219</v>
      </c>
      <c r="F473" s="85">
        <v>-0.21899921881035955</v>
      </c>
      <c r="G473" s="85">
        <v>-0.17144282708202274</v>
      </c>
      <c r="H473" s="85">
        <v>0</v>
      </c>
      <c r="I473" s="85">
        <v>0</v>
      </c>
      <c r="J473" s="85">
        <v>0</v>
      </c>
      <c r="K473" s="85">
        <v>0</v>
      </c>
      <c r="L473" s="85">
        <v>0</v>
      </c>
      <c r="M473" s="85">
        <v>0</v>
      </c>
      <c r="N473" s="85">
        <v>0</v>
      </c>
      <c r="O473" s="85">
        <v>0</v>
      </c>
      <c r="P473" s="85">
        <v>0</v>
      </c>
      <c r="Q473" s="85">
        <v>0</v>
      </c>
    </row>
    <row r="474" spans="1:17" x14ac:dyDescent="0.3">
      <c r="A474" s="80" t="s">
        <v>57</v>
      </c>
      <c r="B474" s="80" t="s">
        <v>69</v>
      </c>
      <c r="C474" s="80" t="s">
        <v>125</v>
      </c>
      <c r="D474" s="85">
        <v>0</v>
      </c>
      <c r="E474" s="85">
        <v>0.13607408145587219</v>
      </c>
      <c r="F474" s="85">
        <v>-0.21899921881035955</v>
      </c>
      <c r="G474" s="85">
        <v>-0.17144282708202274</v>
      </c>
      <c r="H474" s="85">
        <v>0</v>
      </c>
      <c r="I474" s="85">
        <v>0</v>
      </c>
      <c r="J474" s="85">
        <v>0</v>
      </c>
      <c r="K474" s="85">
        <v>0</v>
      </c>
      <c r="L474" s="85">
        <v>0</v>
      </c>
      <c r="M474" s="85">
        <v>0</v>
      </c>
      <c r="N474" s="85">
        <v>0</v>
      </c>
      <c r="O474" s="85">
        <v>0</v>
      </c>
      <c r="P474" s="85">
        <v>0</v>
      </c>
      <c r="Q474" s="85">
        <v>0</v>
      </c>
    </row>
    <row r="475" spans="1:17" x14ac:dyDescent="0.3">
      <c r="A475" s="80" t="s">
        <v>127</v>
      </c>
      <c r="B475" s="80" t="s">
        <v>67</v>
      </c>
      <c r="C475" s="80" t="s">
        <v>125</v>
      </c>
      <c r="D475" s="85">
        <v>0.25</v>
      </c>
      <c r="E475" s="85">
        <v>0.25</v>
      </c>
      <c r="F475" s="85">
        <v>0.25</v>
      </c>
      <c r="G475" s="85">
        <v>0.25</v>
      </c>
      <c r="H475" s="85">
        <v>0.25</v>
      </c>
      <c r="I475" s="85">
        <v>0.25</v>
      </c>
      <c r="J475" s="85">
        <v>0.25</v>
      </c>
      <c r="K475" s="85">
        <v>0.25</v>
      </c>
      <c r="L475" s="85">
        <v>0.25</v>
      </c>
      <c r="M475" s="85">
        <v>0.25</v>
      </c>
      <c r="N475" s="85">
        <v>0.25</v>
      </c>
      <c r="O475" s="85">
        <v>0.25</v>
      </c>
      <c r="P475" s="85">
        <v>0.25</v>
      </c>
      <c r="Q475" s="85">
        <v>0.25</v>
      </c>
    </row>
    <row r="476" spans="1:17" x14ac:dyDescent="0.3">
      <c r="A476" s="80" t="s">
        <v>128</v>
      </c>
      <c r="B476" s="80" t="s">
        <v>67</v>
      </c>
      <c r="C476" s="80" t="s">
        <v>8</v>
      </c>
      <c r="D476" s="85">
        <v>0.25</v>
      </c>
      <c r="E476" s="85">
        <v>0.25</v>
      </c>
      <c r="F476" s="85">
        <v>0.25</v>
      </c>
      <c r="G476" s="85">
        <v>0.25</v>
      </c>
      <c r="H476" s="85">
        <v>0.25</v>
      </c>
      <c r="I476" s="85">
        <v>0.25</v>
      </c>
      <c r="J476" s="85">
        <v>0.25</v>
      </c>
      <c r="K476" s="85">
        <v>0.25</v>
      </c>
      <c r="L476" s="85">
        <v>0.25</v>
      </c>
      <c r="M476" s="85">
        <v>0.25</v>
      </c>
      <c r="N476" s="85">
        <v>0.25</v>
      </c>
      <c r="O476" s="85">
        <v>0.25</v>
      </c>
      <c r="P476" s="85">
        <v>0.25</v>
      </c>
      <c r="Q476" s="85">
        <v>0.25</v>
      </c>
    </row>
    <row r="477" spans="1:17" x14ac:dyDescent="0.3">
      <c r="A477" s="80" t="s">
        <v>128</v>
      </c>
      <c r="B477" s="80" t="s">
        <v>9</v>
      </c>
      <c r="C477" s="80" t="s">
        <v>8</v>
      </c>
      <c r="D477" s="85">
        <v>0.25</v>
      </c>
      <c r="E477" s="85">
        <v>0.25</v>
      </c>
      <c r="F477" s="85">
        <v>0.25</v>
      </c>
      <c r="G477" s="85">
        <v>0.25</v>
      </c>
      <c r="H477" s="85">
        <v>0.25</v>
      </c>
      <c r="I477" s="85">
        <v>0.25</v>
      </c>
      <c r="J477" s="85">
        <v>0.25</v>
      </c>
      <c r="K477" s="85">
        <v>0.25</v>
      </c>
      <c r="L477" s="85">
        <v>0.25</v>
      </c>
      <c r="M477" s="85">
        <v>0.25</v>
      </c>
      <c r="N477" s="85">
        <v>0.25</v>
      </c>
      <c r="O477" s="85">
        <v>0.25</v>
      </c>
      <c r="P477" s="85">
        <v>0.25</v>
      </c>
      <c r="Q477" s="85">
        <v>0.25</v>
      </c>
    </row>
    <row r="478" spans="1:17" x14ac:dyDescent="0.3">
      <c r="A478" s="80" t="s">
        <v>128</v>
      </c>
      <c r="B478" s="80" t="s">
        <v>68</v>
      </c>
      <c r="C478" s="80" t="s">
        <v>8</v>
      </c>
      <c r="D478" s="85">
        <v>0.25</v>
      </c>
      <c r="E478" s="85">
        <v>0.25</v>
      </c>
      <c r="F478" s="85">
        <v>0.25</v>
      </c>
      <c r="G478" s="85">
        <v>0.25</v>
      </c>
      <c r="H478" s="85">
        <v>0.25</v>
      </c>
      <c r="I478" s="85">
        <v>0.25</v>
      </c>
      <c r="J478" s="85">
        <v>0.25</v>
      </c>
      <c r="K478" s="85">
        <v>0.25</v>
      </c>
      <c r="L478" s="85">
        <v>0.25</v>
      </c>
      <c r="M478" s="85">
        <v>0.25</v>
      </c>
      <c r="N478" s="85">
        <v>0.25</v>
      </c>
      <c r="O478" s="85">
        <v>0.25</v>
      </c>
      <c r="P478" s="85">
        <v>0.25</v>
      </c>
      <c r="Q478" s="85">
        <v>0.25</v>
      </c>
    </row>
    <row r="479" spans="1:17" x14ac:dyDescent="0.3">
      <c r="A479" s="80" t="s">
        <v>128</v>
      </c>
      <c r="B479" s="80" t="s">
        <v>11</v>
      </c>
      <c r="C479" s="80" t="s">
        <v>8</v>
      </c>
      <c r="D479" s="85">
        <v>0.25</v>
      </c>
      <c r="E479" s="85">
        <v>0.25</v>
      </c>
      <c r="F479" s="85">
        <v>0.25</v>
      </c>
      <c r="G479" s="85">
        <v>0.25</v>
      </c>
      <c r="H479" s="85">
        <v>0.25</v>
      </c>
      <c r="I479" s="85">
        <v>0.25</v>
      </c>
      <c r="J479" s="85">
        <v>0.25</v>
      </c>
      <c r="K479" s="85">
        <v>0.25</v>
      </c>
      <c r="L479" s="85">
        <v>0.25</v>
      </c>
      <c r="M479" s="85">
        <v>0.25</v>
      </c>
      <c r="N479" s="85">
        <v>0.25</v>
      </c>
      <c r="O479" s="85">
        <v>0.25</v>
      </c>
      <c r="P479" s="85">
        <v>0.25</v>
      </c>
      <c r="Q479" s="85">
        <v>0.25</v>
      </c>
    </row>
    <row r="480" spans="1:17" x14ac:dyDescent="0.3">
      <c r="A480" s="80" t="s">
        <v>128</v>
      </c>
      <c r="B480" s="80" t="s">
        <v>3</v>
      </c>
      <c r="C480" s="80" t="s">
        <v>2</v>
      </c>
      <c r="D480" s="85">
        <v>0.25</v>
      </c>
      <c r="E480" s="85">
        <v>0.25</v>
      </c>
      <c r="F480" s="85">
        <v>0.25</v>
      </c>
      <c r="G480" s="85">
        <v>0.25</v>
      </c>
      <c r="H480" s="85">
        <v>0.25</v>
      </c>
      <c r="I480" s="85">
        <v>0.25</v>
      </c>
      <c r="J480" s="85">
        <v>0.25</v>
      </c>
      <c r="K480" s="85">
        <v>0.25</v>
      </c>
      <c r="L480" s="85">
        <v>0.25</v>
      </c>
      <c r="M480" s="85">
        <v>0.25</v>
      </c>
      <c r="N480" s="85">
        <v>0.25</v>
      </c>
      <c r="O480" s="85">
        <v>0.25</v>
      </c>
      <c r="P480" s="85">
        <v>0.25</v>
      </c>
      <c r="Q480" s="85">
        <v>0.25</v>
      </c>
    </row>
    <row r="481" spans="1:17" x14ac:dyDescent="0.3">
      <c r="A481" s="80" t="s">
        <v>128</v>
      </c>
      <c r="B481" s="80" t="s">
        <v>69</v>
      </c>
      <c r="C481" s="80" t="s">
        <v>8</v>
      </c>
      <c r="D481" s="85">
        <v>0.25</v>
      </c>
      <c r="E481" s="85">
        <v>0.25</v>
      </c>
      <c r="F481" s="85">
        <v>0.25</v>
      </c>
      <c r="G481" s="85">
        <v>0.25</v>
      </c>
      <c r="H481" s="85">
        <v>0.25</v>
      </c>
      <c r="I481" s="85">
        <v>0.25</v>
      </c>
      <c r="J481" s="85">
        <v>0.25</v>
      </c>
      <c r="K481" s="85">
        <v>0.25</v>
      </c>
      <c r="L481" s="85">
        <v>0.25</v>
      </c>
      <c r="M481" s="85">
        <v>0.25</v>
      </c>
      <c r="N481" s="85">
        <v>0.25</v>
      </c>
      <c r="O481" s="85">
        <v>0.25</v>
      </c>
      <c r="P481" s="85">
        <v>0.25</v>
      </c>
      <c r="Q481" s="85">
        <v>0.25</v>
      </c>
    </row>
    <row r="482" spans="1:17" x14ac:dyDescent="0.3">
      <c r="A482" s="80" t="s">
        <v>128</v>
      </c>
      <c r="B482" s="80" t="s">
        <v>70</v>
      </c>
      <c r="C482" s="80" t="s">
        <v>8</v>
      </c>
      <c r="D482" s="85">
        <v>0.25</v>
      </c>
      <c r="E482" s="85">
        <v>0.25</v>
      </c>
      <c r="F482" s="85">
        <v>0.25</v>
      </c>
      <c r="G482" s="85">
        <v>0.25</v>
      </c>
      <c r="H482" s="85">
        <v>0.25</v>
      </c>
      <c r="I482" s="85">
        <v>0.25</v>
      </c>
      <c r="J482" s="85">
        <v>0.25</v>
      </c>
      <c r="K482" s="85">
        <v>0.25</v>
      </c>
      <c r="L482" s="85">
        <v>0.25</v>
      </c>
      <c r="M482" s="85">
        <v>0.25</v>
      </c>
      <c r="N482" s="85">
        <v>0.25</v>
      </c>
      <c r="O482" s="85">
        <v>0.25</v>
      </c>
      <c r="P482" s="85">
        <v>0.25</v>
      </c>
      <c r="Q482" s="85">
        <v>0.25</v>
      </c>
    </row>
    <row r="483" spans="1:17" x14ac:dyDescent="0.3">
      <c r="A483" s="80" t="s">
        <v>128</v>
      </c>
      <c r="B483" s="80" t="s">
        <v>67</v>
      </c>
      <c r="C483" s="80" t="s">
        <v>8</v>
      </c>
      <c r="D483" s="85">
        <v>0.25</v>
      </c>
      <c r="E483" s="85">
        <v>0.25</v>
      </c>
      <c r="F483" s="85">
        <v>0.25</v>
      </c>
      <c r="G483" s="85">
        <v>0.25</v>
      </c>
      <c r="H483" s="85">
        <v>0.25</v>
      </c>
      <c r="I483" s="85">
        <v>0.25</v>
      </c>
      <c r="J483" s="85">
        <v>0.25</v>
      </c>
      <c r="K483" s="85">
        <v>0.25</v>
      </c>
      <c r="L483" s="85">
        <v>0.25</v>
      </c>
      <c r="M483" s="85">
        <v>0.25</v>
      </c>
      <c r="N483" s="85">
        <v>0.25</v>
      </c>
      <c r="O483" s="85">
        <v>0.25</v>
      </c>
      <c r="P483" s="85">
        <v>0.25</v>
      </c>
      <c r="Q483" s="85">
        <v>0.25</v>
      </c>
    </row>
    <row r="484" spans="1:17" x14ac:dyDescent="0.3">
      <c r="A484" s="80" t="s">
        <v>128</v>
      </c>
      <c r="B484" s="80" t="s">
        <v>3</v>
      </c>
      <c r="C484" s="80" t="s">
        <v>4</v>
      </c>
      <c r="D484" s="85">
        <v>0.25</v>
      </c>
      <c r="E484" s="85">
        <v>0.25</v>
      </c>
      <c r="F484" s="85">
        <v>0.25</v>
      </c>
      <c r="G484" s="85">
        <v>0.25</v>
      </c>
      <c r="H484" s="85">
        <v>0.25</v>
      </c>
      <c r="I484" s="85">
        <v>0.25</v>
      </c>
      <c r="J484" s="85">
        <v>0.25</v>
      </c>
      <c r="K484" s="85">
        <v>0.25</v>
      </c>
      <c r="L484" s="85">
        <v>0.25</v>
      </c>
      <c r="M484" s="85">
        <v>0.25</v>
      </c>
      <c r="N484" s="85">
        <v>0.25</v>
      </c>
      <c r="O484" s="85">
        <v>0.25</v>
      </c>
      <c r="P484" s="85">
        <v>0.25</v>
      </c>
      <c r="Q484" s="85">
        <v>0.25</v>
      </c>
    </row>
    <row r="485" spans="1:17" x14ac:dyDescent="0.3">
      <c r="A485" s="80" t="s">
        <v>128</v>
      </c>
      <c r="B485" s="80" t="s">
        <v>67</v>
      </c>
      <c r="C485" s="80" t="s">
        <v>108</v>
      </c>
      <c r="D485" s="85">
        <v>0.25</v>
      </c>
      <c r="E485" s="85">
        <v>0.25</v>
      </c>
      <c r="F485" s="85">
        <v>0.25</v>
      </c>
      <c r="G485" s="85">
        <v>0.25</v>
      </c>
      <c r="H485" s="85">
        <v>0.25</v>
      </c>
      <c r="I485" s="85">
        <v>0.25</v>
      </c>
      <c r="J485" s="85">
        <v>0.25</v>
      </c>
      <c r="K485" s="85">
        <v>0.25</v>
      </c>
      <c r="L485" s="85">
        <v>0.25</v>
      </c>
      <c r="M485" s="85">
        <v>0.25</v>
      </c>
      <c r="N485" s="85">
        <v>0.25</v>
      </c>
      <c r="O485" s="85">
        <v>0.25</v>
      </c>
      <c r="P485" s="85">
        <v>0.25</v>
      </c>
      <c r="Q485" s="85">
        <v>0.25</v>
      </c>
    </row>
    <row r="486" spans="1:17" x14ac:dyDescent="0.3">
      <c r="A486" s="80" t="s">
        <v>128</v>
      </c>
      <c r="B486" s="80" t="s">
        <v>9</v>
      </c>
      <c r="C486" s="80" t="s">
        <v>108</v>
      </c>
      <c r="D486" s="85">
        <v>0.25</v>
      </c>
      <c r="E486" s="85">
        <v>0.25</v>
      </c>
      <c r="F486" s="85">
        <v>0.25</v>
      </c>
      <c r="G486" s="85">
        <v>0.25</v>
      </c>
      <c r="H486" s="85">
        <v>0.25</v>
      </c>
      <c r="I486" s="85">
        <v>0.25</v>
      </c>
      <c r="J486" s="85">
        <v>0.25</v>
      </c>
      <c r="K486" s="85">
        <v>0.25</v>
      </c>
      <c r="L486" s="85">
        <v>0.25</v>
      </c>
      <c r="M486" s="85">
        <v>0.25</v>
      </c>
      <c r="N486" s="85">
        <v>0.25</v>
      </c>
      <c r="O486" s="85">
        <v>0.25</v>
      </c>
      <c r="P486" s="85">
        <v>0.25</v>
      </c>
      <c r="Q486" s="85">
        <v>0.25</v>
      </c>
    </row>
    <row r="487" spans="1:17" x14ac:dyDescent="0.3">
      <c r="A487" s="80" t="s">
        <v>128</v>
      </c>
      <c r="B487" s="80" t="s">
        <v>68</v>
      </c>
      <c r="C487" s="80" t="s">
        <v>108</v>
      </c>
      <c r="D487" s="85">
        <v>0.25</v>
      </c>
      <c r="E487" s="85">
        <v>0.25</v>
      </c>
      <c r="F487" s="85">
        <v>0.25</v>
      </c>
      <c r="G487" s="85">
        <v>0.25</v>
      </c>
      <c r="H487" s="85">
        <v>0.25</v>
      </c>
      <c r="I487" s="85">
        <v>0.25</v>
      </c>
      <c r="J487" s="85">
        <v>0.25</v>
      </c>
      <c r="K487" s="85">
        <v>0.25</v>
      </c>
      <c r="L487" s="85">
        <v>0.25</v>
      </c>
      <c r="M487" s="85">
        <v>0.25</v>
      </c>
      <c r="N487" s="85">
        <v>0.25</v>
      </c>
      <c r="O487" s="85">
        <v>0.25</v>
      </c>
      <c r="P487" s="85">
        <v>0.25</v>
      </c>
      <c r="Q487" s="85">
        <v>0.25</v>
      </c>
    </row>
    <row r="488" spans="1:17" x14ac:dyDescent="0.3">
      <c r="A488" s="80" t="s">
        <v>128</v>
      </c>
      <c r="B488" s="80" t="s">
        <v>11</v>
      </c>
      <c r="C488" s="80" t="s">
        <v>108</v>
      </c>
      <c r="D488" s="85">
        <v>0.25</v>
      </c>
      <c r="E488" s="85">
        <v>0.25</v>
      </c>
      <c r="F488" s="85">
        <v>0.25</v>
      </c>
      <c r="G488" s="85">
        <v>0.25</v>
      </c>
      <c r="H488" s="85">
        <v>0.25</v>
      </c>
      <c r="I488" s="85">
        <v>0.25</v>
      </c>
      <c r="J488" s="85">
        <v>0.25</v>
      </c>
      <c r="K488" s="85">
        <v>0.25</v>
      </c>
      <c r="L488" s="85">
        <v>0.25</v>
      </c>
      <c r="M488" s="85">
        <v>0.25</v>
      </c>
      <c r="N488" s="85">
        <v>0.25</v>
      </c>
      <c r="O488" s="85">
        <v>0.25</v>
      </c>
      <c r="P488" s="85">
        <v>0.25</v>
      </c>
      <c r="Q488" s="85">
        <v>0.25</v>
      </c>
    </row>
    <row r="489" spans="1:17" x14ac:dyDescent="0.3">
      <c r="A489" s="80" t="s">
        <v>128</v>
      </c>
      <c r="B489" s="80" t="s">
        <v>69</v>
      </c>
      <c r="C489" s="80" t="s">
        <v>108</v>
      </c>
      <c r="D489" s="85">
        <v>0.25</v>
      </c>
      <c r="E489" s="85">
        <v>0.25</v>
      </c>
      <c r="F489" s="85">
        <v>0.25</v>
      </c>
      <c r="G489" s="85">
        <v>0.25</v>
      </c>
      <c r="H489" s="85">
        <v>0.25</v>
      </c>
      <c r="I489" s="85">
        <v>0.25</v>
      </c>
      <c r="J489" s="85">
        <v>0.25</v>
      </c>
      <c r="K489" s="85">
        <v>0.25</v>
      </c>
      <c r="L489" s="85">
        <v>0.25</v>
      </c>
      <c r="M489" s="85">
        <v>0.25</v>
      </c>
      <c r="N489" s="85">
        <v>0.25</v>
      </c>
      <c r="O489" s="85">
        <v>0.25</v>
      </c>
      <c r="P489" s="85">
        <v>0.25</v>
      </c>
      <c r="Q489" s="85">
        <v>0.25</v>
      </c>
    </row>
    <row r="490" spans="1:17" x14ac:dyDescent="0.3">
      <c r="A490" s="80" t="s">
        <v>128</v>
      </c>
      <c r="B490" s="80" t="s">
        <v>70</v>
      </c>
      <c r="C490" s="80" t="s">
        <v>108</v>
      </c>
      <c r="D490" s="85">
        <v>0.25</v>
      </c>
      <c r="E490" s="85">
        <v>0.25</v>
      </c>
      <c r="F490" s="85">
        <v>0.25</v>
      </c>
      <c r="G490" s="85">
        <v>0.25</v>
      </c>
      <c r="H490" s="85">
        <v>0.25</v>
      </c>
      <c r="I490" s="85">
        <v>0.25</v>
      </c>
      <c r="J490" s="85">
        <v>0.25</v>
      </c>
      <c r="K490" s="85">
        <v>0.25</v>
      </c>
      <c r="L490" s="85">
        <v>0.25</v>
      </c>
      <c r="M490" s="85">
        <v>0.25</v>
      </c>
      <c r="N490" s="85">
        <v>0.25</v>
      </c>
      <c r="O490" s="85">
        <v>0.25</v>
      </c>
      <c r="P490" s="85">
        <v>0.25</v>
      </c>
      <c r="Q490" s="85">
        <v>0.25</v>
      </c>
    </row>
    <row r="491" spans="1:17" x14ac:dyDescent="0.3">
      <c r="A491" s="80" t="s">
        <v>128</v>
      </c>
      <c r="B491" s="80" t="s">
        <v>67</v>
      </c>
      <c r="C491" s="80" t="s">
        <v>108</v>
      </c>
      <c r="D491" s="85">
        <v>0.25</v>
      </c>
      <c r="E491" s="85">
        <v>0.25</v>
      </c>
      <c r="F491" s="85">
        <v>0.25</v>
      </c>
      <c r="G491" s="85">
        <v>0.25</v>
      </c>
      <c r="H491" s="85">
        <v>0.25</v>
      </c>
      <c r="I491" s="85">
        <v>0.25</v>
      </c>
      <c r="J491" s="85">
        <v>0.25</v>
      </c>
      <c r="K491" s="85">
        <v>0.25</v>
      </c>
      <c r="L491" s="85">
        <v>0.25</v>
      </c>
      <c r="M491" s="85">
        <v>0.25</v>
      </c>
      <c r="N491" s="85">
        <v>0.25</v>
      </c>
      <c r="O491" s="85">
        <v>0.25</v>
      </c>
      <c r="P491" s="85">
        <v>0.25</v>
      </c>
      <c r="Q491" s="85">
        <v>0.25</v>
      </c>
    </row>
    <row r="492" spans="1:17" x14ac:dyDescent="0.3">
      <c r="A492" s="80" t="s">
        <v>128</v>
      </c>
      <c r="B492" s="80" t="s">
        <v>67</v>
      </c>
      <c r="C492" s="80" t="s">
        <v>116</v>
      </c>
      <c r="D492" s="85">
        <v>0.25</v>
      </c>
      <c r="E492" s="85">
        <v>0.25</v>
      </c>
      <c r="F492" s="85">
        <v>0.25</v>
      </c>
      <c r="G492" s="85">
        <v>0.25</v>
      </c>
      <c r="H492" s="85">
        <v>0.25</v>
      </c>
      <c r="I492" s="85">
        <v>0.25</v>
      </c>
      <c r="J492" s="85">
        <v>0.25</v>
      </c>
      <c r="K492" s="85">
        <v>0.25</v>
      </c>
      <c r="L492" s="85">
        <v>0.25</v>
      </c>
      <c r="M492" s="85">
        <v>0.25</v>
      </c>
      <c r="N492" s="85">
        <v>0.25</v>
      </c>
      <c r="O492" s="85">
        <v>0.25</v>
      </c>
      <c r="P492" s="85">
        <v>0.25</v>
      </c>
      <c r="Q492" s="85">
        <v>0.25</v>
      </c>
    </row>
    <row r="493" spans="1:17" x14ac:dyDescent="0.3">
      <c r="A493" s="80" t="s">
        <v>128</v>
      </c>
      <c r="B493" s="80" t="s">
        <v>9</v>
      </c>
      <c r="C493" s="80" t="s">
        <v>116</v>
      </c>
      <c r="D493" s="85">
        <v>0.25</v>
      </c>
      <c r="E493" s="85">
        <v>0.25</v>
      </c>
      <c r="F493" s="85">
        <v>0.25</v>
      </c>
      <c r="G493" s="85">
        <v>0.25</v>
      </c>
      <c r="H493" s="85">
        <v>0.25</v>
      </c>
      <c r="I493" s="85">
        <v>0.25</v>
      </c>
      <c r="J493" s="85">
        <v>0.25</v>
      </c>
      <c r="K493" s="85">
        <v>0.25</v>
      </c>
      <c r="L493" s="85">
        <v>0.25</v>
      </c>
      <c r="M493" s="85">
        <v>0.25</v>
      </c>
      <c r="N493" s="85">
        <v>0.25</v>
      </c>
      <c r="O493" s="85">
        <v>0.25</v>
      </c>
      <c r="P493" s="85">
        <v>0.25</v>
      </c>
      <c r="Q493" s="85">
        <v>0.25</v>
      </c>
    </row>
    <row r="494" spans="1:17" x14ac:dyDescent="0.3">
      <c r="A494" s="80" t="s">
        <v>128</v>
      </c>
      <c r="B494" s="80" t="s">
        <v>68</v>
      </c>
      <c r="C494" s="80" t="s">
        <v>116</v>
      </c>
      <c r="D494" s="85">
        <v>0.25</v>
      </c>
      <c r="E494" s="85">
        <v>0.25</v>
      </c>
      <c r="F494" s="85">
        <v>0.25</v>
      </c>
      <c r="G494" s="85">
        <v>0.25</v>
      </c>
      <c r="H494" s="85">
        <v>0.25</v>
      </c>
      <c r="I494" s="85">
        <v>0.25</v>
      </c>
      <c r="J494" s="85">
        <v>0.25</v>
      </c>
      <c r="K494" s="85">
        <v>0.25</v>
      </c>
      <c r="L494" s="85">
        <v>0.25</v>
      </c>
      <c r="M494" s="85">
        <v>0.25</v>
      </c>
      <c r="N494" s="85">
        <v>0.25</v>
      </c>
      <c r="O494" s="85">
        <v>0.25</v>
      </c>
      <c r="P494" s="85">
        <v>0.25</v>
      </c>
      <c r="Q494" s="85">
        <v>0.25</v>
      </c>
    </row>
    <row r="495" spans="1:17" x14ac:dyDescent="0.3">
      <c r="A495" s="80" t="s">
        <v>128</v>
      </c>
      <c r="B495" s="80" t="s">
        <v>11</v>
      </c>
      <c r="C495" s="80" t="s">
        <v>116</v>
      </c>
      <c r="D495" s="85">
        <v>0.25</v>
      </c>
      <c r="E495" s="85">
        <v>0.25</v>
      </c>
      <c r="F495" s="85">
        <v>0.25</v>
      </c>
      <c r="G495" s="85">
        <v>0.25</v>
      </c>
      <c r="H495" s="85">
        <v>0.25</v>
      </c>
      <c r="I495" s="85">
        <v>0.25</v>
      </c>
      <c r="J495" s="85">
        <v>0.25</v>
      </c>
      <c r="K495" s="85">
        <v>0.25</v>
      </c>
      <c r="L495" s="85">
        <v>0.25</v>
      </c>
      <c r="M495" s="85">
        <v>0.25</v>
      </c>
      <c r="N495" s="85">
        <v>0.25</v>
      </c>
      <c r="O495" s="85">
        <v>0.25</v>
      </c>
      <c r="P495" s="85">
        <v>0.25</v>
      </c>
      <c r="Q495" s="85">
        <v>0.25</v>
      </c>
    </row>
    <row r="496" spans="1:17" x14ac:dyDescent="0.3">
      <c r="A496" s="80" t="s">
        <v>128</v>
      </c>
      <c r="B496" s="80" t="s">
        <v>69</v>
      </c>
      <c r="C496" s="80" t="s">
        <v>116</v>
      </c>
      <c r="D496" s="85">
        <v>0.25</v>
      </c>
      <c r="E496" s="85">
        <v>0.25</v>
      </c>
      <c r="F496" s="85">
        <v>0.25</v>
      </c>
      <c r="G496" s="85">
        <v>0.25</v>
      </c>
      <c r="H496" s="85">
        <v>0.25</v>
      </c>
      <c r="I496" s="85">
        <v>0.25</v>
      </c>
      <c r="J496" s="85">
        <v>0.25</v>
      </c>
      <c r="K496" s="85">
        <v>0.25</v>
      </c>
      <c r="L496" s="85">
        <v>0.25</v>
      </c>
      <c r="M496" s="85">
        <v>0.25</v>
      </c>
      <c r="N496" s="85">
        <v>0.25</v>
      </c>
      <c r="O496" s="85">
        <v>0.25</v>
      </c>
      <c r="P496" s="85">
        <v>0.25</v>
      </c>
      <c r="Q496" s="85">
        <v>0.25</v>
      </c>
    </row>
    <row r="497" spans="1:17" x14ac:dyDescent="0.3">
      <c r="A497" s="80" t="s">
        <v>128</v>
      </c>
      <c r="B497" s="80" t="s">
        <v>70</v>
      </c>
      <c r="C497" s="80" t="s">
        <v>116</v>
      </c>
      <c r="D497" s="85">
        <v>0.25</v>
      </c>
      <c r="E497" s="85">
        <v>0.25</v>
      </c>
      <c r="F497" s="85">
        <v>0.25</v>
      </c>
      <c r="G497" s="85">
        <v>0.25</v>
      </c>
      <c r="H497" s="85">
        <v>0.25</v>
      </c>
      <c r="I497" s="85">
        <v>0.25</v>
      </c>
      <c r="J497" s="85">
        <v>0.25</v>
      </c>
      <c r="K497" s="85">
        <v>0.25</v>
      </c>
      <c r="L497" s="85">
        <v>0.25</v>
      </c>
      <c r="M497" s="85">
        <v>0.25</v>
      </c>
      <c r="N497" s="85">
        <v>0.25</v>
      </c>
      <c r="O497" s="85">
        <v>0.25</v>
      </c>
      <c r="P497" s="85">
        <v>0.25</v>
      </c>
      <c r="Q497" s="85">
        <v>0.25</v>
      </c>
    </row>
    <row r="498" spans="1:17" x14ac:dyDescent="0.3">
      <c r="A498" s="80" t="s">
        <v>128</v>
      </c>
      <c r="B498" s="80" t="s">
        <v>67</v>
      </c>
      <c r="C498" s="80" t="s">
        <v>116</v>
      </c>
      <c r="D498" s="85">
        <v>0.25</v>
      </c>
      <c r="E498" s="85">
        <v>0.25</v>
      </c>
      <c r="F498" s="85">
        <v>0.25</v>
      </c>
      <c r="G498" s="85">
        <v>0.25</v>
      </c>
      <c r="H498" s="85">
        <v>0.25</v>
      </c>
      <c r="I498" s="85">
        <v>0.25</v>
      </c>
      <c r="J498" s="85">
        <v>0.25</v>
      </c>
      <c r="K498" s="85">
        <v>0.25</v>
      </c>
      <c r="L498" s="85">
        <v>0.25</v>
      </c>
      <c r="M498" s="85">
        <v>0.25</v>
      </c>
      <c r="N498" s="85">
        <v>0.25</v>
      </c>
      <c r="O498" s="85">
        <v>0.25</v>
      </c>
      <c r="P498" s="85">
        <v>0.25</v>
      </c>
      <c r="Q498" s="85">
        <v>0.25</v>
      </c>
    </row>
    <row r="499" spans="1:17" x14ac:dyDescent="0.3">
      <c r="A499" s="80" t="s">
        <v>128</v>
      </c>
      <c r="B499" s="80" t="s">
        <v>67</v>
      </c>
      <c r="C499" s="80" t="s">
        <v>121</v>
      </c>
      <c r="D499" s="85">
        <v>0.25</v>
      </c>
      <c r="E499" s="85">
        <v>0.25</v>
      </c>
      <c r="F499" s="85">
        <v>0.25</v>
      </c>
      <c r="G499" s="85">
        <v>0.25</v>
      </c>
      <c r="H499" s="85">
        <v>0.25</v>
      </c>
      <c r="I499" s="85">
        <v>0.25</v>
      </c>
      <c r="J499" s="85">
        <v>0.25</v>
      </c>
      <c r="K499" s="85">
        <v>0.25</v>
      </c>
      <c r="L499" s="85">
        <v>0.25</v>
      </c>
      <c r="M499" s="85">
        <v>0.25</v>
      </c>
      <c r="N499" s="85">
        <v>0.25</v>
      </c>
      <c r="O499" s="85">
        <v>0.25</v>
      </c>
      <c r="P499" s="85">
        <v>0.25</v>
      </c>
      <c r="Q499" s="85">
        <v>0.25</v>
      </c>
    </row>
    <row r="500" spans="1:17" x14ac:dyDescent="0.3">
      <c r="A500" s="80" t="s">
        <v>128</v>
      </c>
      <c r="B500" s="80" t="s">
        <v>9</v>
      </c>
      <c r="C500" s="80" t="s">
        <v>121</v>
      </c>
      <c r="D500" s="85">
        <v>0.25</v>
      </c>
      <c r="E500" s="85">
        <v>0.25</v>
      </c>
      <c r="F500" s="85">
        <v>0.25</v>
      </c>
      <c r="G500" s="85">
        <v>0.25</v>
      </c>
      <c r="H500" s="85">
        <v>0.25</v>
      </c>
      <c r="I500" s="85">
        <v>0.25</v>
      </c>
      <c r="J500" s="85">
        <v>0.25</v>
      </c>
      <c r="K500" s="85">
        <v>0.25</v>
      </c>
      <c r="L500" s="85">
        <v>0.25</v>
      </c>
      <c r="M500" s="85">
        <v>0.25</v>
      </c>
      <c r="N500" s="85">
        <v>0.25</v>
      </c>
      <c r="O500" s="85">
        <v>0.25</v>
      </c>
      <c r="P500" s="85">
        <v>0.25</v>
      </c>
      <c r="Q500" s="85">
        <v>0.25</v>
      </c>
    </row>
    <row r="501" spans="1:17" x14ac:dyDescent="0.3">
      <c r="A501" s="80" t="s">
        <v>128</v>
      </c>
      <c r="B501" s="80" t="s">
        <v>68</v>
      </c>
      <c r="C501" s="80" t="s">
        <v>121</v>
      </c>
      <c r="D501" s="85">
        <v>0.25</v>
      </c>
      <c r="E501" s="85">
        <v>0.25</v>
      </c>
      <c r="F501" s="85">
        <v>0.25</v>
      </c>
      <c r="G501" s="85">
        <v>0.25</v>
      </c>
      <c r="H501" s="85">
        <v>0.25</v>
      </c>
      <c r="I501" s="85">
        <v>0.25</v>
      </c>
      <c r="J501" s="85">
        <v>0.25</v>
      </c>
      <c r="K501" s="85">
        <v>0.25</v>
      </c>
      <c r="L501" s="85">
        <v>0.25</v>
      </c>
      <c r="M501" s="85">
        <v>0.25</v>
      </c>
      <c r="N501" s="85">
        <v>0.25</v>
      </c>
      <c r="O501" s="85">
        <v>0.25</v>
      </c>
      <c r="P501" s="85">
        <v>0.25</v>
      </c>
      <c r="Q501" s="85">
        <v>0.25</v>
      </c>
    </row>
    <row r="502" spans="1:17" x14ac:dyDescent="0.3">
      <c r="A502" s="80" t="s">
        <v>128</v>
      </c>
      <c r="B502" s="80" t="s">
        <v>11</v>
      </c>
      <c r="C502" s="80" t="s">
        <v>121</v>
      </c>
      <c r="D502" s="85">
        <v>0.25</v>
      </c>
      <c r="E502" s="85">
        <v>0.25</v>
      </c>
      <c r="F502" s="85">
        <v>0.25</v>
      </c>
      <c r="G502" s="85">
        <v>0.25</v>
      </c>
      <c r="H502" s="85">
        <v>0.25</v>
      </c>
      <c r="I502" s="85">
        <v>0.25</v>
      </c>
      <c r="J502" s="85">
        <v>0.25</v>
      </c>
      <c r="K502" s="85">
        <v>0.25</v>
      </c>
      <c r="L502" s="85">
        <v>0.25</v>
      </c>
      <c r="M502" s="85">
        <v>0.25</v>
      </c>
      <c r="N502" s="85">
        <v>0.25</v>
      </c>
      <c r="O502" s="85">
        <v>0.25</v>
      </c>
      <c r="P502" s="85">
        <v>0.25</v>
      </c>
      <c r="Q502" s="85">
        <v>0.25</v>
      </c>
    </row>
    <row r="503" spans="1:17" x14ac:dyDescent="0.3">
      <c r="A503" s="80" t="s">
        <v>128</v>
      </c>
      <c r="B503" s="80" t="s">
        <v>69</v>
      </c>
      <c r="C503" s="80" t="s">
        <v>121</v>
      </c>
      <c r="D503" s="85">
        <v>0.25</v>
      </c>
      <c r="E503" s="85">
        <v>0.25</v>
      </c>
      <c r="F503" s="85">
        <v>0.25</v>
      </c>
      <c r="G503" s="85">
        <v>0.25</v>
      </c>
      <c r="H503" s="85">
        <v>0.25</v>
      </c>
      <c r="I503" s="85">
        <v>0.25</v>
      </c>
      <c r="J503" s="85">
        <v>0.25</v>
      </c>
      <c r="K503" s="85">
        <v>0.25</v>
      </c>
      <c r="L503" s="85">
        <v>0.25</v>
      </c>
      <c r="M503" s="85">
        <v>0.25</v>
      </c>
      <c r="N503" s="85">
        <v>0.25</v>
      </c>
      <c r="O503" s="85">
        <v>0.25</v>
      </c>
      <c r="P503" s="85">
        <v>0.25</v>
      </c>
      <c r="Q503" s="85">
        <v>0.25</v>
      </c>
    </row>
    <row r="504" spans="1:17" x14ac:dyDescent="0.3">
      <c r="A504" s="80" t="s">
        <v>128</v>
      </c>
      <c r="B504" s="80" t="s">
        <v>70</v>
      </c>
      <c r="C504" s="80" t="s">
        <v>121</v>
      </c>
      <c r="D504" s="85">
        <v>0.25</v>
      </c>
      <c r="E504" s="85">
        <v>0.25</v>
      </c>
      <c r="F504" s="85">
        <v>0.25</v>
      </c>
      <c r="G504" s="85">
        <v>0.25</v>
      </c>
      <c r="H504" s="85">
        <v>0.25</v>
      </c>
      <c r="I504" s="85">
        <v>0.25</v>
      </c>
      <c r="J504" s="85">
        <v>0.25</v>
      </c>
      <c r="K504" s="85">
        <v>0.25</v>
      </c>
      <c r="L504" s="85">
        <v>0.25</v>
      </c>
      <c r="M504" s="85">
        <v>0.25</v>
      </c>
      <c r="N504" s="85">
        <v>0.25</v>
      </c>
      <c r="O504" s="85">
        <v>0.25</v>
      </c>
      <c r="P504" s="85">
        <v>0.25</v>
      </c>
      <c r="Q504" s="85">
        <v>0.25</v>
      </c>
    </row>
    <row r="505" spans="1:17" x14ac:dyDescent="0.3">
      <c r="A505" s="80" t="s">
        <v>128</v>
      </c>
      <c r="B505" s="80" t="s">
        <v>67</v>
      </c>
      <c r="C505" s="80" t="s">
        <v>121</v>
      </c>
      <c r="D505" s="85">
        <v>0.25</v>
      </c>
      <c r="E505" s="85">
        <v>0.25</v>
      </c>
      <c r="F505" s="85">
        <v>0.25</v>
      </c>
      <c r="G505" s="85">
        <v>0.25</v>
      </c>
      <c r="H505" s="85">
        <v>0.25</v>
      </c>
      <c r="I505" s="85">
        <v>0.25</v>
      </c>
      <c r="J505" s="85">
        <v>0.25</v>
      </c>
      <c r="K505" s="85">
        <v>0.25</v>
      </c>
      <c r="L505" s="85">
        <v>0.25</v>
      </c>
      <c r="M505" s="85">
        <v>0.25</v>
      </c>
      <c r="N505" s="85">
        <v>0.25</v>
      </c>
      <c r="O505" s="85">
        <v>0.25</v>
      </c>
      <c r="P505" s="85">
        <v>0.25</v>
      </c>
      <c r="Q505" s="85">
        <v>0.25</v>
      </c>
    </row>
    <row r="506" spans="1:17" x14ac:dyDescent="0.3">
      <c r="A506" s="80" t="s">
        <v>128</v>
      </c>
      <c r="B506" s="80" t="s">
        <v>67</v>
      </c>
      <c r="C506" s="80" t="s">
        <v>125</v>
      </c>
      <c r="D506" s="85">
        <v>0.25</v>
      </c>
      <c r="E506" s="85">
        <v>0.25</v>
      </c>
      <c r="F506" s="85">
        <v>0.25</v>
      </c>
      <c r="G506" s="85">
        <v>0.25</v>
      </c>
      <c r="H506" s="85">
        <v>0.25</v>
      </c>
      <c r="I506" s="85">
        <v>0.25</v>
      </c>
      <c r="J506" s="85">
        <v>0.25</v>
      </c>
      <c r="K506" s="85">
        <v>0.25</v>
      </c>
      <c r="L506" s="85">
        <v>0.25</v>
      </c>
      <c r="M506" s="85">
        <v>0.25</v>
      </c>
      <c r="N506" s="85">
        <v>0.25</v>
      </c>
      <c r="O506" s="85">
        <v>0.25</v>
      </c>
      <c r="P506" s="85">
        <v>0.25</v>
      </c>
      <c r="Q506" s="85">
        <v>0.25</v>
      </c>
    </row>
    <row r="507" spans="1:17" x14ac:dyDescent="0.3">
      <c r="A507" s="80" t="s">
        <v>128</v>
      </c>
      <c r="B507" s="80" t="s">
        <v>9</v>
      </c>
      <c r="C507" s="80" t="s">
        <v>125</v>
      </c>
      <c r="D507" s="85">
        <v>0.25</v>
      </c>
      <c r="E507" s="85">
        <v>0.25</v>
      </c>
      <c r="F507" s="85">
        <v>0.25</v>
      </c>
      <c r="G507" s="85">
        <v>0.25</v>
      </c>
      <c r="H507" s="85">
        <v>0.25</v>
      </c>
      <c r="I507" s="85">
        <v>0.25</v>
      </c>
      <c r="J507" s="85">
        <v>0.25</v>
      </c>
      <c r="K507" s="85">
        <v>0.25</v>
      </c>
      <c r="L507" s="85">
        <v>0.25</v>
      </c>
      <c r="M507" s="85">
        <v>0.25</v>
      </c>
      <c r="N507" s="85">
        <v>0.25</v>
      </c>
      <c r="O507" s="85">
        <v>0.25</v>
      </c>
      <c r="P507" s="85">
        <v>0.25</v>
      </c>
      <c r="Q507" s="85">
        <v>0.25</v>
      </c>
    </row>
    <row r="508" spans="1:17" x14ac:dyDescent="0.3">
      <c r="A508" s="80" t="s">
        <v>128</v>
      </c>
      <c r="B508" s="80" t="s">
        <v>68</v>
      </c>
      <c r="C508" s="80" t="s">
        <v>125</v>
      </c>
      <c r="D508" s="85">
        <v>0.25</v>
      </c>
      <c r="E508" s="85">
        <v>0.25</v>
      </c>
      <c r="F508" s="85">
        <v>0.25</v>
      </c>
      <c r="G508" s="85">
        <v>0.25</v>
      </c>
      <c r="H508" s="85">
        <v>0.25</v>
      </c>
      <c r="I508" s="85">
        <v>0.25</v>
      </c>
      <c r="J508" s="85">
        <v>0.25</v>
      </c>
      <c r="K508" s="85">
        <v>0.25</v>
      </c>
      <c r="L508" s="85">
        <v>0.25</v>
      </c>
      <c r="M508" s="85">
        <v>0.25</v>
      </c>
      <c r="N508" s="85">
        <v>0.25</v>
      </c>
      <c r="O508" s="85">
        <v>0.25</v>
      </c>
      <c r="P508" s="85">
        <v>0.25</v>
      </c>
      <c r="Q508" s="85">
        <v>0.25</v>
      </c>
    </row>
    <row r="509" spans="1:17" x14ac:dyDescent="0.3">
      <c r="A509" s="80" t="s">
        <v>128</v>
      </c>
      <c r="B509" s="80" t="s">
        <v>11</v>
      </c>
      <c r="C509" s="80" t="s">
        <v>125</v>
      </c>
      <c r="D509" s="85">
        <v>0.25</v>
      </c>
      <c r="E509" s="85">
        <v>0.25</v>
      </c>
      <c r="F509" s="85">
        <v>0.25</v>
      </c>
      <c r="G509" s="85">
        <v>0.25</v>
      </c>
      <c r="H509" s="85">
        <v>0.25</v>
      </c>
      <c r="I509" s="85">
        <v>0.25</v>
      </c>
      <c r="J509" s="85">
        <v>0.25</v>
      </c>
      <c r="K509" s="85">
        <v>0.25</v>
      </c>
      <c r="L509" s="85">
        <v>0.25</v>
      </c>
      <c r="M509" s="85">
        <v>0.25</v>
      </c>
      <c r="N509" s="85">
        <v>0.25</v>
      </c>
      <c r="O509" s="85">
        <v>0.25</v>
      </c>
      <c r="P509" s="85">
        <v>0.25</v>
      </c>
      <c r="Q509" s="85">
        <v>0.25</v>
      </c>
    </row>
    <row r="510" spans="1:17" x14ac:dyDescent="0.3">
      <c r="A510" s="80" t="s">
        <v>128</v>
      </c>
      <c r="B510" s="80" t="s">
        <v>69</v>
      </c>
      <c r="C510" s="80" t="s">
        <v>125</v>
      </c>
      <c r="D510" s="85">
        <v>0.25</v>
      </c>
      <c r="E510" s="85">
        <v>0.25</v>
      </c>
      <c r="F510" s="85">
        <v>0.25</v>
      </c>
      <c r="G510" s="85">
        <v>0.25</v>
      </c>
      <c r="H510" s="85">
        <v>0.25</v>
      </c>
      <c r="I510" s="85">
        <v>0.25</v>
      </c>
      <c r="J510" s="85">
        <v>0.25</v>
      </c>
      <c r="K510" s="85">
        <v>0.25</v>
      </c>
      <c r="L510" s="85">
        <v>0.25</v>
      </c>
      <c r="M510" s="85">
        <v>0.25</v>
      </c>
      <c r="N510" s="85">
        <v>0.25</v>
      </c>
      <c r="O510" s="85">
        <v>0.25</v>
      </c>
      <c r="P510" s="85">
        <v>0.25</v>
      </c>
      <c r="Q510" s="85">
        <v>0.25</v>
      </c>
    </row>
    <row r="511" spans="1:17" x14ac:dyDescent="0.3">
      <c r="A511" s="80" t="s">
        <v>128</v>
      </c>
      <c r="B511" s="80" t="s">
        <v>70</v>
      </c>
      <c r="C511" s="80" t="s">
        <v>125</v>
      </c>
      <c r="D511" s="85">
        <v>0.25</v>
      </c>
      <c r="E511" s="85">
        <v>0.25</v>
      </c>
      <c r="F511" s="85">
        <v>0.25</v>
      </c>
      <c r="G511" s="85">
        <v>0.25</v>
      </c>
      <c r="H511" s="85">
        <v>0.25</v>
      </c>
      <c r="I511" s="85">
        <v>0.25</v>
      </c>
      <c r="J511" s="85">
        <v>0.25</v>
      </c>
      <c r="K511" s="85">
        <v>0.25</v>
      </c>
      <c r="L511" s="85">
        <v>0.25</v>
      </c>
      <c r="M511" s="85">
        <v>0.25</v>
      </c>
      <c r="N511" s="85">
        <v>0.25</v>
      </c>
      <c r="O511" s="85">
        <v>0.25</v>
      </c>
      <c r="P511" s="85">
        <v>0.25</v>
      </c>
      <c r="Q511" s="85">
        <v>0.25</v>
      </c>
    </row>
    <row r="512" spans="1:17" x14ac:dyDescent="0.3">
      <c r="A512" s="80" t="s">
        <v>128</v>
      </c>
      <c r="B512" s="80" t="s">
        <v>67</v>
      </c>
      <c r="C512" s="80" t="s">
        <v>125</v>
      </c>
      <c r="D512" s="85">
        <v>0.25</v>
      </c>
      <c r="E512" s="85">
        <v>0.25</v>
      </c>
      <c r="F512" s="85">
        <v>0.25</v>
      </c>
      <c r="G512" s="85">
        <v>0.25</v>
      </c>
      <c r="H512" s="85">
        <v>0.25</v>
      </c>
      <c r="I512" s="85">
        <v>0.25</v>
      </c>
      <c r="J512" s="85">
        <v>0.25</v>
      </c>
      <c r="K512" s="85">
        <v>0.25</v>
      </c>
      <c r="L512" s="85">
        <v>0.25</v>
      </c>
      <c r="M512" s="85">
        <v>0.25</v>
      </c>
      <c r="N512" s="85">
        <v>0.25</v>
      </c>
      <c r="O512" s="85">
        <v>0.25</v>
      </c>
      <c r="P512" s="85">
        <v>0.25</v>
      </c>
      <c r="Q512" s="85">
        <v>0.25</v>
      </c>
    </row>
    <row r="513" spans="1:17" x14ac:dyDescent="0.3">
      <c r="A513" s="80" t="s">
        <v>73</v>
      </c>
      <c r="B513" s="80" t="s">
        <v>188</v>
      </c>
      <c r="C513" s="80" t="s">
        <v>31</v>
      </c>
      <c r="D513" s="85">
        <v>0.37</v>
      </c>
      <c r="E513" s="85">
        <v>0.37</v>
      </c>
      <c r="F513" s="85">
        <v>0.37</v>
      </c>
      <c r="G513" s="85">
        <v>0.37</v>
      </c>
      <c r="H513" s="85">
        <v>0.37</v>
      </c>
      <c r="I513" s="85">
        <v>0.37</v>
      </c>
      <c r="J513" s="85">
        <v>0.37</v>
      </c>
      <c r="K513" s="85">
        <v>0.37</v>
      </c>
      <c r="L513" s="85">
        <v>0.37</v>
      </c>
      <c r="M513" s="85">
        <v>0.37</v>
      </c>
      <c r="N513" s="85">
        <v>0.37</v>
      </c>
      <c r="O513" s="85">
        <v>0.37</v>
      </c>
      <c r="P513" s="85">
        <v>0.37</v>
      </c>
      <c r="Q513" s="85">
        <v>0.37</v>
      </c>
    </row>
    <row r="514" spans="1:17" x14ac:dyDescent="0.3">
      <c r="A514" s="80" t="s">
        <v>73</v>
      </c>
      <c r="B514" s="80" t="s">
        <v>189</v>
      </c>
      <c r="C514" s="80" t="s">
        <v>31</v>
      </c>
      <c r="D514" s="85">
        <v>0.37</v>
      </c>
      <c r="E514" s="85">
        <v>0.37</v>
      </c>
      <c r="F514" s="85">
        <v>0.37</v>
      </c>
      <c r="G514" s="85">
        <v>0.37</v>
      </c>
      <c r="H514" s="85">
        <v>0.37</v>
      </c>
      <c r="I514" s="85">
        <v>0.37</v>
      </c>
      <c r="J514" s="85">
        <v>0.37</v>
      </c>
      <c r="K514" s="85">
        <v>0.37</v>
      </c>
      <c r="L514" s="85">
        <v>0.37</v>
      </c>
      <c r="M514" s="85">
        <v>0.37</v>
      </c>
      <c r="N514" s="85">
        <v>0.37</v>
      </c>
      <c r="O514" s="85">
        <v>0.37</v>
      </c>
      <c r="P514" s="85">
        <v>0.37</v>
      </c>
      <c r="Q514" s="85">
        <v>0.37</v>
      </c>
    </row>
    <row r="515" spans="1:17" x14ac:dyDescent="0.3">
      <c r="A515" s="80" t="s">
        <v>73</v>
      </c>
      <c r="B515" s="80" t="s">
        <v>190</v>
      </c>
      <c r="C515" s="80" t="s">
        <v>31</v>
      </c>
      <c r="D515" s="85">
        <v>0.37</v>
      </c>
      <c r="E515" s="85">
        <v>0.37</v>
      </c>
      <c r="F515" s="85">
        <v>0.37</v>
      </c>
      <c r="G515" s="85">
        <v>0.37</v>
      </c>
      <c r="H515" s="85">
        <v>0.37</v>
      </c>
      <c r="I515" s="85">
        <v>0.37</v>
      </c>
      <c r="J515" s="85">
        <v>0.37</v>
      </c>
      <c r="K515" s="85">
        <v>0.37</v>
      </c>
      <c r="L515" s="85">
        <v>0.37</v>
      </c>
      <c r="M515" s="85">
        <v>0.37</v>
      </c>
      <c r="N515" s="85">
        <v>0.37</v>
      </c>
      <c r="O515" s="85">
        <v>0.37</v>
      </c>
      <c r="P515" s="85">
        <v>0.37</v>
      </c>
      <c r="Q515" s="85">
        <v>0.37</v>
      </c>
    </row>
  </sheetData>
  <autoFilter ref="A3:Q515" xr:uid="{DA6F9D74-BFD0-4962-BA6E-52337D0422ED}">
    <filterColumn colId="0">
      <filters>
        <filter val="BTM Battery Control-BYOB"/>
        <filter val="BTM Battery Control-Installation Incentives"/>
        <filter val="C&amp;I Curtailment-Turnkey-Advanced Lighting Control"/>
        <filter val="C&amp;I Curtailment-Turnkey-Auto-DR HVAC Control"/>
        <filter val="C&amp;I Curtailment-Turnkey-Industrial"/>
        <filter val="C&amp;I Curtailment-Turnkey-Manual HVAC Control"/>
        <filter val="C&amp;I Curtailment-Turnkey-Other"/>
        <filter val="C&amp;I Curtailment-Turnkey-Standard Lighting Control"/>
        <filter val="C&amp;I Curtailment-Turnkey-Water Heating Control"/>
        <filter val="DLC-BYOD-Water Heating"/>
        <filter val="DLC-Switch-Water Heating"/>
        <filter val="DLC-Thermostat-BYOT-Baseboard Heating"/>
        <filter val="DLC-Thermostat-BYOT-Central Heat Pump"/>
        <filter val="DLC-Thermostat-BYOT-MSHP"/>
        <filter val="DLC-Thermostat-DI-Baseboard Heating"/>
        <filter val="DLC-Thermostat-DI-Central Heat Pump"/>
        <filter val="DLC-Thermostat-DI-MSHP"/>
        <filter val="DLC-Thermostat-HVAC"/>
        <filter val="EV Charging Control"/>
      </filters>
    </filterColumn>
  </autoFilter>
  <pageMargins left="0.7" right="0.7" top="0.75" bottom="0.75" header="0.3" footer="0.3"/>
  <pageSetup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heet40">
    <tabColor theme="9" tint="-0.499984740745262"/>
  </sheetPr>
  <dimension ref="A1"/>
  <sheetViews>
    <sheetView workbookViewId="0">
      <selection sqref="A1:XFD1048576"/>
    </sheetView>
  </sheetViews>
  <sheetFormatPr defaultColWidth="9.08203125" defaultRowHeight="14" x14ac:dyDescent="0.3"/>
  <cols>
    <col min="1" max="1" width="9.08203125" style="176" customWidth="1"/>
    <col min="2" max="16384" width="9.08203125" style="176"/>
  </cols>
  <sheetData/>
  <mergeCells count="1">
    <mergeCell ref="A1:XFD1048576"/>
  </mergeCells>
  <pageMargins left="0.7" right="0.7" top="0.75" bottom="0.75" header="0.3" footer="0.3"/>
  <pageSetup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 codeName="Sheet68">
    <tabColor rgb="FF7030A0"/>
  </sheetPr>
  <dimension ref="A1:R39"/>
  <sheetViews>
    <sheetView workbookViewId="0">
      <selection activeCell="B7" sqref="B7"/>
    </sheetView>
  </sheetViews>
  <sheetFormatPr defaultRowHeight="14" outlineLevelRow="1" x14ac:dyDescent="0.3"/>
  <cols>
    <col min="1" max="1" width="28.5" customWidth="1"/>
    <col min="2" max="2" width="26.58203125" style="2" customWidth="1"/>
    <col min="3" max="7" width="11.5" customWidth="1"/>
    <col min="8" max="8" width="13.5" customWidth="1"/>
    <col min="9" max="16" width="11.5" customWidth="1"/>
  </cols>
  <sheetData>
    <row r="1" spans="1:17" ht="57" customHeight="1" outlineLevel="1" x14ac:dyDescent="0.3">
      <c r="B1" s="5"/>
    </row>
    <row r="2" spans="1:17" ht="17.25" customHeight="1" outlineLevel="1" x14ac:dyDescent="0.3">
      <c r="B2" s="106" t="s">
        <v>130</v>
      </c>
      <c r="C2" s="67" t="s">
        <v>174</v>
      </c>
      <c r="D2" s="67"/>
      <c r="E2" s="67"/>
      <c r="F2" s="67"/>
      <c r="G2" s="67"/>
      <c r="H2" s="67"/>
      <c r="I2" s="67"/>
      <c r="J2" s="68"/>
      <c r="K2" s="69"/>
      <c r="L2" s="69"/>
      <c r="M2" s="69"/>
      <c r="N2" s="69"/>
      <c r="O2" s="69"/>
      <c r="P2" s="45"/>
      <c r="Q2" s="8"/>
    </row>
    <row r="3" spans="1:17" s="162" customFormat="1" ht="29" x14ac:dyDescent="0.35">
      <c r="A3" s="129" t="s">
        <v>175</v>
      </c>
      <c r="B3" s="130" t="s">
        <v>1</v>
      </c>
      <c r="C3" s="45">
        <v>2022</v>
      </c>
      <c r="D3" s="45">
        <v>2023</v>
      </c>
      <c r="E3" s="45">
        <v>2024</v>
      </c>
      <c r="F3" s="45">
        <v>2025</v>
      </c>
      <c r="G3" s="45">
        <v>2026</v>
      </c>
      <c r="H3" s="45">
        <v>2027</v>
      </c>
      <c r="I3" s="45">
        <v>2028</v>
      </c>
      <c r="J3" s="45">
        <v>2029</v>
      </c>
      <c r="K3" s="45">
        <v>2030</v>
      </c>
      <c r="L3" s="45">
        <v>2031</v>
      </c>
      <c r="M3" s="45">
        <v>2032</v>
      </c>
      <c r="N3" s="45">
        <v>2033</v>
      </c>
      <c r="O3" s="45">
        <v>2034</v>
      </c>
      <c r="P3" s="45">
        <v>2035</v>
      </c>
    </row>
    <row r="4" spans="1:17" s="64" customFormat="1" x14ac:dyDescent="0.3">
      <c r="A4" s="66" t="s">
        <v>8</v>
      </c>
      <c r="B4" s="66" t="s">
        <v>69</v>
      </c>
      <c r="C4" s="66">
        <v>350.77941992957824</v>
      </c>
      <c r="D4" s="66">
        <v>355.40405887988851</v>
      </c>
      <c r="E4" s="66">
        <v>353.65299189966032</v>
      </c>
      <c r="F4" s="66">
        <v>351.65177249368526</v>
      </c>
      <c r="G4" s="66">
        <v>349.99451267311213</v>
      </c>
      <c r="H4" s="66">
        <v>349.02517202334292</v>
      </c>
      <c r="I4" s="66">
        <v>348.02456232035541</v>
      </c>
      <c r="J4" s="66">
        <v>347.08649072380456</v>
      </c>
      <c r="K4" s="66">
        <v>346.14841912725376</v>
      </c>
      <c r="L4" s="66">
        <v>347.66818258379652</v>
      </c>
      <c r="M4" s="66">
        <v>346.56577395991241</v>
      </c>
      <c r="N4" s="66">
        <v>348.68675550896205</v>
      </c>
      <c r="O4" s="66">
        <v>348.34315587003238</v>
      </c>
      <c r="P4" s="66">
        <v>347.99955623110299</v>
      </c>
    </row>
    <row r="5" spans="1:17" s="64" customFormat="1" x14ac:dyDescent="0.3">
      <c r="A5" s="66" t="s">
        <v>108</v>
      </c>
      <c r="B5" s="66" t="s">
        <v>69</v>
      </c>
      <c r="C5" s="66">
        <v>977.10144827180557</v>
      </c>
      <c r="D5" s="66">
        <v>989.9834509189094</v>
      </c>
      <c r="E5" s="66">
        <v>985.1058270185523</v>
      </c>
      <c r="F5" s="66">
        <v>979.53139970385848</v>
      </c>
      <c r="G5" s="66">
        <v>974.91507708387769</v>
      </c>
      <c r="H5" s="66">
        <v>972.21496385332284</v>
      </c>
      <c r="I5" s="66">
        <v>969.42775019597593</v>
      </c>
      <c r="J5" s="66">
        <v>966.81473739221315</v>
      </c>
      <c r="K5" s="66">
        <v>964.20172458845047</v>
      </c>
      <c r="L5" s="66">
        <v>942.60838807478524</v>
      </c>
      <c r="M5" s="66">
        <v>939.61950480040423</v>
      </c>
      <c r="N5" s="66">
        <v>945.36997349221258</v>
      </c>
      <c r="O5" s="66">
        <v>944.43839586153172</v>
      </c>
      <c r="P5" s="66">
        <v>943.50681823085074</v>
      </c>
    </row>
    <row r="6" spans="1:17" s="64" customFormat="1" x14ac:dyDescent="0.3">
      <c r="A6" s="66" t="s">
        <v>116</v>
      </c>
      <c r="B6" s="66" t="s">
        <v>69</v>
      </c>
      <c r="C6" s="66">
        <v>1454.9040564767186</v>
      </c>
      <c r="D6" s="66">
        <v>1474.0853584182562</v>
      </c>
      <c r="E6" s="66">
        <v>1466.8225764306244</v>
      </c>
      <c r="F6" s="66">
        <v>1458.5222541590454</v>
      </c>
      <c r="G6" s="66">
        <v>1451.6485497778938</v>
      </c>
      <c r="H6" s="66">
        <v>1447.6280811775978</v>
      </c>
      <c r="I6" s="66">
        <v>1443.4779200418081</v>
      </c>
      <c r="J6" s="66">
        <v>1439.5871439770053</v>
      </c>
      <c r="K6" s="66">
        <v>1435.6963679122027</v>
      </c>
      <c r="L6" s="66">
        <v>1405.5462354724609</v>
      </c>
      <c r="M6" s="66">
        <v>1401.0894391106619</v>
      </c>
      <c r="N6" s="66">
        <v>1409.6641024854296</v>
      </c>
      <c r="O6" s="66">
        <v>1408.2750044799172</v>
      </c>
      <c r="P6" s="66">
        <v>1406.8859064744049</v>
      </c>
    </row>
    <row r="7" spans="1:17" s="64" customFormat="1" x14ac:dyDescent="0.3">
      <c r="A7" s="66" t="s">
        <v>121</v>
      </c>
      <c r="B7" s="66" t="s">
        <v>69</v>
      </c>
      <c r="C7" s="66">
        <v>4548.4072417052557</v>
      </c>
      <c r="D7" s="66">
        <v>4608.3729640275242</v>
      </c>
      <c r="E7" s="66">
        <v>4585.6676247713613</v>
      </c>
      <c r="F7" s="66">
        <v>4559.7186656214617</v>
      </c>
      <c r="G7" s="66">
        <v>4538.2296838254506</v>
      </c>
      <c r="H7" s="66">
        <v>4525.6606567372182</v>
      </c>
      <c r="I7" s="66">
        <v>4512.686177162268</v>
      </c>
      <c r="J7" s="66">
        <v>4500.5226025607526</v>
      </c>
      <c r="K7" s="66">
        <v>4488.3590279592372</v>
      </c>
      <c r="L7" s="66">
        <v>4556.8701364325416</v>
      </c>
      <c r="M7" s="66">
        <v>4542.4209196563925</v>
      </c>
      <c r="N7" s="66">
        <v>4570.2205227404602</v>
      </c>
      <c r="O7" s="66">
        <v>4565.71697880989</v>
      </c>
      <c r="P7" s="66">
        <v>4561.2134348793206</v>
      </c>
    </row>
    <row r="8" spans="1:17" s="64" customFormat="1" x14ac:dyDescent="0.3">
      <c r="A8" s="66" t="s">
        <v>125</v>
      </c>
      <c r="B8" s="66" t="s">
        <v>69</v>
      </c>
      <c r="C8" s="66">
        <v>3886.9095612252427</v>
      </c>
      <c r="D8" s="66">
        <v>3938.1541677554219</v>
      </c>
      <c r="E8" s="66">
        <v>3918.7509798798014</v>
      </c>
      <c r="F8" s="66">
        <v>3896.5759080219491</v>
      </c>
      <c r="G8" s="66">
        <v>3878.2121766396654</v>
      </c>
      <c r="H8" s="66">
        <v>3867.4711262085184</v>
      </c>
      <c r="I8" s="66">
        <v>3856.3835902795922</v>
      </c>
      <c r="J8" s="66">
        <v>3845.989025346224</v>
      </c>
      <c r="K8" s="66">
        <v>3835.5944604128558</v>
      </c>
      <c r="L8" s="66">
        <v>3785.307057436416</v>
      </c>
      <c r="M8" s="66">
        <v>3773.3043624726297</v>
      </c>
      <c r="N8" s="66">
        <v>3796.3969744184319</v>
      </c>
      <c r="O8" s="66">
        <v>3792.6559644459144</v>
      </c>
      <c r="P8" s="66">
        <v>3788.9149544733973</v>
      </c>
    </row>
    <row r="9" spans="1:17" s="64" customFormat="1" x14ac:dyDescent="0.3">
      <c r="A9" s="66" t="s">
        <v>8</v>
      </c>
      <c r="B9" s="66" t="s">
        <v>9</v>
      </c>
      <c r="C9" s="66">
        <v>0</v>
      </c>
      <c r="D9" s="66">
        <v>0</v>
      </c>
      <c r="E9" s="66">
        <v>0</v>
      </c>
      <c r="F9" s="66">
        <v>0</v>
      </c>
      <c r="G9" s="66">
        <v>0</v>
      </c>
      <c r="H9" s="66">
        <v>0</v>
      </c>
      <c r="I9" s="66">
        <v>0</v>
      </c>
      <c r="J9" s="66">
        <v>0</v>
      </c>
      <c r="K9" s="66">
        <v>0</v>
      </c>
      <c r="L9" s="66">
        <v>0</v>
      </c>
      <c r="M9" s="66">
        <v>0</v>
      </c>
      <c r="N9" s="66">
        <v>0</v>
      </c>
      <c r="O9" s="66">
        <v>0</v>
      </c>
      <c r="P9" s="66">
        <v>0</v>
      </c>
    </row>
    <row r="10" spans="1:17" s="64" customFormat="1" x14ac:dyDescent="0.3">
      <c r="A10" s="66" t="s">
        <v>108</v>
      </c>
      <c r="B10" s="66" t="s">
        <v>9</v>
      </c>
      <c r="C10" s="66">
        <v>13.684210526315789</v>
      </c>
      <c r="D10" s="66">
        <v>13.684210526315789</v>
      </c>
      <c r="E10" s="66">
        <v>13.684210526315789</v>
      </c>
      <c r="F10" s="66">
        <v>13.684210526315789</v>
      </c>
      <c r="G10" s="66">
        <v>13.684210526315789</v>
      </c>
      <c r="H10" s="66">
        <v>13.684210526315789</v>
      </c>
      <c r="I10" s="66">
        <v>13.684210526315789</v>
      </c>
      <c r="J10" s="66">
        <v>13.684210526315789</v>
      </c>
      <c r="K10" s="66">
        <v>13.684210526315789</v>
      </c>
      <c r="L10" s="66">
        <v>0</v>
      </c>
      <c r="M10" s="66">
        <v>0</v>
      </c>
      <c r="N10" s="66">
        <v>0</v>
      </c>
      <c r="O10" s="66">
        <v>0</v>
      </c>
      <c r="P10" s="66">
        <v>0</v>
      </c>
    </row>
    <row r="11" spans="1:17" s="64" customFormat="1" x14ac:dyDescent="0.3">
      <c r="A11" s="66" t="s">
        <v>116</v>
      </c>
      <c r="B11" s="66" t="s">
        <v>9</v>
      </c>
      <c r="C11" s="66">
        <v>1.0526315789473684</v>
      </c>
      <c r="D11" s="66">
        <v>1.0526315789473684</v>
      </c>
      <c r="E11" s="66">
        <v>1.0526315789473684</v>
      </c>
      <c r="F11" s="66">
        <v>1.0526315789473684</v>
      </c>
      <c r="G11" s="66">
        <v>1.0526315789473684</v>
      </c>
      <c r="H11" s="66">
        <v>1.0526315789473684</v>
      </c>
      <c r="I11" s="66">
        <v>1.0526315789473684</v>
      </c>
      <c r="J11" s="66">
        <v>1.0526315789473684</v>
      </c>
      <c r="K11" s="66">
        <v>1.0526315789473684</v>
      </c>
      <c r="L11" s="66">
        <v>3.1578947368421053</v>
      </c>
      <c r="M11" s="66">
        <v>3.1578947368421053</v>
      </c>
      <c r="N11" s="66">
        <v>3.1578947368421053</v>
      </c>
      <c r="O11" s="66">
        <v>3.1578947368421053</v>
      </c>
      <c r="P11" s="66">
        <v>3.1578947368421053</v>
      </c>
    </row>
    <row r="12" spans="1:17" s="64" customFormat="1" x14ac:dyDescent="0.3">
      <c r="A12" s="66" t="s">
        <v>121</v>
      </c>
      <c r="B12" s="66" t="s">
        <v>9</v>
      </c>
      <c r="C12" s="66">
        <v>1.0526315789473684</v>
      </c>
      <c r="D12" s="66">
        <v>1.0526315789473684</v>
      </c>
      <c r="E12" s="66">
        <v>1.0526315789473684</v>
      </c>
      <c r="F12" s="66">
        <v>1.0526315789473684</v>
      </c>
      <c r="G12" s="66">
        <v>1.0526315789473684</v>
      </c>
      <c r="H12" s="66">
        <v>1.0526315789473684</v>
      </c>
      <c r="I12" s="66">
        <v>1.0526315789473684</v>
      </c>
      <c r="J12" s="66">
        <v>1.0526315789473684</v>
      </c>
      <c r="K12" s="66">
        <v>1.0526315789473684</v>
      </c>
      <c r="L12" s="66">
        <v>3.1578947368421053</v>
      </c>
      <c r="M12" s="66">
        <v>3.1578947368421053</v>
      </c>
      <c r="N12" s="66">
        <v>3.1578947368421053</v>
      </c>
      <c r="O12" s="66">
        <v>3.1578947368421053</v>
      </c>
      <c r="P12" s="66">
        <v>3.1578947368421053</v>
      </c>
    </row>
    <row r="13" spans="1:17" s="64" customFormat="1" x14ac:dyDescent="0.3">
      <c r="A13" s="66" t="s">
        <v>125</v>
      </c>
      <c r="B13" s="66" t="s">
        <v>9</v>
      </c>
      <c r="C13" s="66">
        <v>4.2105263157894735</v>
      </c>
      <c r="D13" s="66">
        <v>4.2105263157894735</v>
      </c>
      <c r="E13" s="66">
        <v>4.2105263157894735</v>
      </c>
      <c r="F13" s="66">
        <v>4.2105263157894735</v>
      </c>
      <c r="G13" s="66">
        <v>4.2105263157894735</v>
      </c>
      <c r="H13" s="66">
        <v>4.2105263157894735</v>
      </c>
      <c r="I13" s="66">
        <v>4.2105263157894735</v>
      </c>
      <c r="J13" s="66">
        <v>4.2105263157894735</v>
      </c>
      <c r="K13" s="66">
        <v>4.2105263157894735</v>
      </c>
      <c r="L13" s="66">
        <v>13.684210526315789</v>
      </c>
      <c r="M13" s="66">
        <v>13.684210526315789</v>
      </c>
      <c r="N13" s="66">
        <v>13.684210526315789</v>
      </c>
      <c r="O13" s="66">
        <v>13.684210526315789</v>
      </c>
      <c r="P13" s="66">
        <v>13.684210526315789</v>
      </c>
    </row>
    <row r="14" spans="1:17" s="64" customFormat="1" x14ac:dyDescent="0.3">
      <c r="A14" s="66" t="s">
        <v>8</v>
      </c>
      <c r="B14" s="66" t="s">
        <v>11</v>
      </c>
      <c r="C14" s="66">
        <v>10.523999999999999</v>
      </c>
      <c r="D14" s="66">
        <v>10.199999999999999</v>
      </c>
      <c r="E14" s="66">
        <v>10.199999999999999</v>
      </c>
      <c r="F14" s="66">
        <v>10.199999999999999</v>
      </c>
      <c r="G14" s="66">
        <v>10.199999999999999</v>
      </c>
      <c r="H14" s="66">
        <v>10.199999999999999</v>
      </c>
      <c r="I14" s="66">
        <v>10.199999999999999</v>
      </c>
      <c r="J14" s="66">
        <v>10.199999999999999</v>
      </c>
      <c r="K14" s="66">
        <v>10.199999999999999</v>
      </c>
      <c r="L14" s="66">
        <v>20.399999999999999</v>
      </c>
      <c r="M14" s="66">
        <v>20.399999999999999</v>
      </c>
      <c r="N14" s="66">
        <v>20.399999999999999</v>
      </c>
      <c r="O14" s="66">
        <v>20.399999999999999</v>
      </c>
      <c r="P14" s="66">
        <v>20.399999999999999</v>
      </c>
    </row>
    <row r="15" spans="1:17" s="64" customFormat="1" x14ac:dyDescent="0.3">
      <c r="A15" s="66" t="s">
        <v>108</v>
      </c>
      <c r="B15" s="66" t="s">
        <v>11</v>
      </c>
      <c r="C15" s="66">
        <v>17.54</v>
      </c>
      <c r="D15" s="66">
        <v>17</v>
      </c>
      <c r="E15" s="66">
        <v>17</v>
      </c>
      <c r="F15" s="66">
        <v>17</v>
      </c>
      <c r="G15" s="66">
        <v>17</v>
      </c>
      <c r="H15" s="66">
        <v>17</v>
      </c>
      <c r="I15" s="66">
        <v>17</v>
      </c>
      <c r="J15" s="66">
        <v>17</v>
      </c>
      <c r="K15" s="66">
        <v>17</v>
      </c>
      <c r="L15" s="66">
        <v>0</v>
      </c>
      <c r="M15" s="66">
        <v>0</v>
      </c>
      <c r="N15" s="66">
        <v>0</v>
      </c>
      <c r="O15" s="66">
        <v>0</v>
      </c>
      <c r="P15" s="66">
        <v>0</v>
      </c>
    </row>
    <row r="16" spans="1:17" s="64" customFormat="1" x14ac:dyDescent="0.3">
      <c r="A16" s="66" t="s">
        <v>116</v>
      </c>
      <c r="B16" s="66" t="s">
        <v>11</v>
      </c>
      <c r="C16" s="66">
        <v>0</v>
      </c>
      <c r="D16" s="66">
        <v>0</v>
      </c>
      <c r="E16" s="66">
        <v>0</v>
      </c>
      <c r="F16" s="66">
        <v>0</v>
      </c>
      <c r="G16" s="66">
        <v>0</v>
      </c>
      <c r="H16" s="66">
        <v>0</v>
      </c>
      <c r="I16" s="66">
        <v>0</v>
      </c>
      <c r="J16" s="66">
        <v>0</v>
      </c>
      <c r="K16" s="66">
        <v>0</v>
      </c>
      <c r="L16" s="66">
        <v>0</v>
      </c>
      <c r="M16" s="66">
        <v>0</v>
      </c>
      <c r="N16" s="66">
        <v>0</v>
      </c>
      <c r="O16" s="66">
        <v>0</v>
      </c>
      <c r="P16" s="66">
        <v>0</v>
      </c>
    </row>
    <row r="17" spans="1:16" s="64" customFormat="1" x14ac:dyDescent="0.3">
      <c r="A17" s="66" t="s">
        <v>121</v>
      </c>
      <c r="B17" s="66" t="s">
        <v>11</v>
      </c>
      <c r="C17" s="66">
        <v>7.016</v>
      </c>
      <c r="D17" s="66">
        <v>6.8000000000000007</v>
      </c>
      <c r="E17" s="66">
        <v>6.8000000000000007</v>
      </c>
      <c r="F17" s="66">
        <v>6.8000000000000007</v>
      </c>
      <c r="G17" s="66">
        <v>6.8000000000000007</v>
      </c>
      <c r="H17" s="66">
        <v>6.8000000000000007</v>
      </c>
      <c r="I17" s="66">
        <v>6.8000000000000007</v>
      </c>
      <c r="J17" s="66">
        <v>6.8000000000000007</v>
      </c>
      <c r="K17" s="66">
        <v>6.8000000000000007</v>
      </c>
      <c r="L17" s="66">
        <v>13.600000000000001</v>
      </c>
      <c r="M17" s="66">
        <v>13.600000000000001</v>
      </c>
      <c r="N17" s="66">
        <v>13.600000000000001</v>
      </c>
      <c r="O17" s="66">
        <v>13.600000000000001</v>
      </c>
      <c r="P17" s="66">
        <v>13.600000000000001</v>
      </c>
    </row>
    <row r="18" spans="1:16" s="64" customFormat="1" x14ac:dyDescent="0.3">
      <c r="A18" s="66" t="s">
        <v>125</v>
      </c>
      <c r="B18" s="66" t="s">
        <v>11</v>
      </c>
      <c r="C18" s="66">
        <v>0</v>
      </c>
      <c r="D18" s="66">
        <v>0</v>
      </c>
      <c r="E18" s="66">
        <v>0</v>
      </c>
      <c r="F18" s="66">
        <v>0</v>
      </c>
      <c r="G18" s="66">
        <v>0</v>
      </c>
      <c r="H18" s="66">
        <v>0</v>
      </c>
      <c r="I18" s="66">
        <v>0</v>
      </c>
      <c r="J18" s="66">
        <v>0</v>
      </c>
      <c r="K18" s="66">
        <v>0</v>
      </c>
      <c r="L18" s="66">
        <v>0</v>
      </c>
      <c r="M18" s="66">
        <v>0</v>
      </c>
      <c r="N18" s="66">
        <v>0</v>
      </c>
      <c r="O18" s="66">
        <v>0</v>
      </c>
      <c r="P18" s="66">
        <v>0</v>
      </c>
    </row>
    <row r="19" spans="1:16" s="64" customFormat="1" x14ac:dyDescent="0.3">
      <c r="A19" s="66" t="s">
        <v>8</v>
      </c>
      <c r="B19" s="66" t="s">
        <v>70</v>
      </c>
      <c r="C19" s="66">
        <v>37.070855614973262</v>
      </c>
      <c r="D19" s="66">
        <v>36.928742724434947</v>
      </c>
      <c r="E19" s="66">
        <v>36.728971493344346</v>
      </c>
      <c r="F19" s="66">
        <v>36.530280952843967</v>
      </c>
      <c r="G19" s="66">
        <v>36.332665256785994</v>
      </c>
      <c r="H19" s="66">
        <v>36.136118590648117</v>
      </c>
      <c r="I19" s="66">
        <v>35.940635171362551</v>
      </c>
      <c r="J19" s="66">
        <v>35.746209247145785</v>
      </c>
      <c r="K19" s="66">
        <v>35.552835097329428</v>
      </c>
      <c r="L19" s="66">
        <v>88.344003601480054</v>
      </c>
      <c r="M19" s="66">
        <v>87.866094280530916</v>
      </c>
      <c r="N19" s="66">
        <v>87.582798555974307</v>
      </c>
      <c r="O19" s="66">
        <v>87.141435871528429</v>
      </c>
      <c r="P19" s="66">
        <v>86.700073187082651</v>
      </c>
    </row>
    <row r="20" spans="1:16" s="64" customFormat="1" x14ac:dyDescent="0.3">
      <c r="A20" s="66" t="s">
        <v>108</v>
      </c>
      <c r="B20" s="66" t="s">
        <v>70</v>
      </c>
      <c r="C20" s="66">
        <v>117.8663101604278</v>
      </c>
      <c r="D20" s="66">
        <v>117.41446404692137</v>
      </c>
      <c r="E20" s="66">
        <v>116.77929397883842</v>
      </c>
      <c r="F20" s="66">
        <v>116.14755995263211</v>
      </c>
      <c r="G20" s="66">
        <v>115.51924338055032</v>
      </c>
      <c r="H20" s="66">
        <v>114.89432577539401</v>
      </c>
      <c r="I20" s="66">
        <v>114.27278874997323</v>
      </c>
      <c r="J20" s="66">
        <v>113.65461401656607</v>
      </c>
      <c r="K20" s="66">
        <v>113.03978338638073</v>
      </c>
      <c r="L20" s="66">
        <v>26.770910182266686</v>
      </c>
      <c r="M20" s="66">
        <v>26.626089175918462</v>
      </c>
      <c r="N20" s="66">
        <v>26.540241986658884</v>
      </c>
      <c r="O20" s="66">
        <v>26.406495718644976</v>
      </c>
      <c r="P20" s="66">
        <v>26.272749450631107</v>
      </c>
    </row>
    <row r="21" spans="1:16" s="64" customFormat="1" x14ac:dyDescent="0.3">
      <c r="A21" s="66" t="s">
        <v>116</v>
      </c>
      <c r="B21" s="66" t="s">
        <v>70</v>
      </c>
      <c r="C21" s="66">
        <v>1.9010695187165774</v>
      </c>
      <c r="D21" s="66">
        <v>1.893781678176151</v>
      </c>
      <c r="E21" s="66">
        <v>1.8835369996586842</v>
      </c>
      <c r="F21" s="66">
        <v>1.8733477411714854</v>
      </c>
      <c r="G21" s="66">
        <v>1.863213602912102</v>
      </c>
      <c r="H21" s="66">
        <v>1.8531342866999032</v>
      </c>
      <c r="I21" s="66">
        <v>1.84310949596731</v>
      </c>
      <c r="J21" s="66">
        <v>1.8331389357510657</v>
      </c>
      <c r="K21" s="66">
        <v>1.8232223126835601</v>
      </c>
      <c r="L21" s="66">
        <v>4.4618183637111137</v>
      </c>
      <c r="M21" s="66">
        <v>4.4376815293197431</v>
      </c>
      <c r="N21" s="66">
        <v>4.4233736644431474</v>
      </c>
      <c r="O21" s="66">
        <v>4.4010826197741633</v>
      </c>
      <c r="P21" s="66">
        <v>4.3787915751051845</v>
      </c>
    </row>
    <row r="22" spans="1:16" s="64" customFormat="1" x14ac:dyDescent="0.3">
      <c r="A22" s="66" t="s">
        <v>121</v>
      </c>
      <c r="B22" s="66" t="s">
        <v>70</v>
      </c>
      <c r="C22" s="66">
        <v>14.258021390374331</v>
      </c>
      <c r="D22" s="66">
        <v>14.203362586321134</v>
      </c>
      <c r="E22" s="66">
        <v>14.126527497440133</v>
      </c>
      <c r="F22" s="66">
        <v>14.050108058786142</v>
      </c>
      <c r="G22" s="66">
        <v>13.974102021840766</v>
      </c>
      <c r="H22" s="66">
        <v>13.898507150249277</v>
      </c>
      <c r="I22" s="66">
        <v>13.823321219754826</v>
      </c>
      <c r="J22" s="66">
        <v>13.748542018132992</v>
      </c>
      <c r="K22" s="66">
        <v>13.674167345126703</v>
      </c>
      <c r="L22" s="66">
        <v>33.909819564204469</v>
      </c>
      <c r="M22" s="66">
        <v>33.726379622830052</v>
      </c>
      <c r="N22" s="66">
        <v>33.617639849767919</v>
      </c>
      <c r="O22" s="66">
        <v>33.448227910283642</v>
      </c>
      <c r="P22" s="66">
        <v>33.278815970799407</v>
      </c>
    </row>
    <row r="23" spans="1:16" s="64" customFormat="1" x14ac:dyDescent="0.3">
      <c r="A23" s="66" t="s">
        <v>125</v>
      </c>
      <c r="B23" s="66" t="s">
        <v>70</v>
      </c>
      <c r="C23" s="66">
        <v>6.653743315508021</v>
      </c>
      <c r="D23" s="66">
        <v>6.6282358736165286</v>
      </c>
      <c r="E23" s="66">
        <v>6.5923794988053945</v>
      </c>
      <c r="F23" s="66">
        <v>6.5567170941001995</v>
      </c>
      <c r="G23" s="66">
        <v>6.5212476101923569</v>
      </c>
      <c r="H23" s="66">
        <v>6.485970003449661</v>
      </c>
      <c r="I23" s="66">
        <v>6.450883235885585</v>
      </c>
      <c r="J23" s="66">
        <v>6.4159862751287298</v>
      </c>
      <c r="K23" s="66">
        <v>6.3812780943924601</v>
      </c>
      <c r="L23" s="66">
        <v>16.062546109360014</v>
      </c>
      <c r="M23" s="66">
        <v>15.975653505551078</v>
      </c>
      <c r="N23" s="66">
        <v>15.924145191995331</v>
      </c>
      <c r="O23" s="66">
        <v>15.843897431186988</v>
      </c>
      <c r="P23" s="66">
        <v>15.763649670378665</v>
      </c>
    </row>
    <row r="24" spans="1:16" s="64" customFormat="1" x14ac:dyDescent="0.3">
      <c r="A24" s="66" t="s">
        <v>8</v>
      </c>
      <c r="B24" s="66" t="s">
        <v>67</v>
      </c>
      <c r="C24" s="66">
        <v>1311.6588124955638</v>
      </c>
      <c r="D24" s="66">
        <v>1335.8353010603621</v>
      </c>
      <c r="E24" s="66">
        <v>1348.6210363820301</v>
      </c>
      <c r="F24" s="66">
        <v>1360.683740867024</v>
      </c>
      <c r="G24" s="66">
        <v>1373.7976323579003</v>
      </c>
      <c r="H24" s="66">
        <v>1388.8176960545543</v>
      </c>
      <c r="I24" s="66">
        <v>1403.83182921803</v>
      </c>
      <c r="J24" s="66">
        <v>1418.9739630559409</v>
      </c>
      <c r="K24" s="66">
        <v>1434.1961590917606</v>
      </c>
      <c r="L24" s="66">
        <v>1448.2717340895224</v>
      </c>
      <c r="M24" s="66">
        <v>1463.0052421120645</v>
      </c>
      <c r="N24" s="66">
        <v>1481.9118581652215</v>
      </c>
      <c r="O24" s="66">
        <v>1497.6508306251485</v>
      </c>
      <c r="P24" s="66">
        <v>1513.3898030850701</v>
      </c>
    </row>
    <row r="25" spans="1:16" s="64" customFormat="1" x14ac:dyDescent="0.3">
      <c r="A25" s="66" t="s">
        <v>108</v>
      </c>
      <c r="B25" s="66" t="s">
        <v>67</v>
      </c>
      <c r="C25" s="66">
        <v>4310.8725945172619</v>
      </c>
      <c r="D25" s="66">
        <v>4390.3305762673763</v>
      </c>
      <c r="E25" s="66">
        <v>4432.351927760501</v>
      </c>
      <c r="F25" s="66">
        <v>4471.9969800292256</v>
      </c>
      <c r="G25" s="66">
        <v>4515.0968432687623</v>
      </c>
      <c r="H25" s="66">
        <v>4564.461495372625</v>
      </c>
      <c r="I25" s="66">
        <v>4613.8066563003485</v>
      </c>
      <c r="J25" s="66">
        <v>4663.5725017797595</v>
      </c>
      <c r="K25" s="66">
        <v>4713.6014781370604</v>
      </c>
      <c r="L25" s="66">
        <v>4635.3115675365234</v>
      </c>
      <c r="M25" s="66">
        <v>4682.4673592016943</v>
      </c>
      <c r="N25" s="66">
        <v>4742.9795227904324</v>
      </c>
      <c r="O25" s="66">
        <v>4793.3533852275823</v>
      </c>
      <c r="P25" s="66">
        <v>4843.7272476647149</v>
      </c>
    </row>
    <row r="26" spans="1:16" s="64" customFormat="1" x14ac:dyDescent="0.3">
      <c r="A26" s="66" t="s">
        <v>116</v>
      </c>
      <c r="B26" s="66" t="s">
        <v>67</v>
      </c>
      <c r="C26" s="66">
        <v>2402.5532153065064</v>
      </c>
      <c r="D26" s="66">
        <v>2446.8370639589343</v>
      </c>
      <c r="E26" s="66">
        <v>2470.2565761175015</v>
      </c>
      <c r="F26" s="66">
        <v>2492.3517194349729</v>
      </c>
      <c r="G26" s="66">
        <v>2516.3723121885423</v>
      </c>
      <c r="H26" s="66">
        <v>2543.8844227959084</v>
      </c>
      <c r="I26" s="66">
        <v>2571.3856705009553</v>
      </c>
      <c r="J26" s="66">
        <v>2599.1213758477274</v>
      </c>
      <c r="K26" s="66">
        <v>2627.0037303758104</v>
      </c>
      <c r="L26" s="66">
        <v>2668.1459636024265</v>
      </c>
      <c r="M26" s="66">
        <v>2695.2894540363977</v>
      </c>
      <c r="N26" s="66">
        <v>2730.1210468378172</v>
      </c>
      <c r="O26" s="66">
        <v>2759.1169008973484</v>
      </c>
      <c r="P26" s="66">
        <v>2788.1127549568696</v>
      </c>
    </row>
    <row r="27" spans="1:16" s="64" customFormat="1" x14ac:dyDescent="0.3">
      <c r="A27" s="66" t="s">
        <v>121</v>
      </c>
      <c r="B27" s="66" t="s">
        <v>67</v>
      </c>
      <c r="C27" s="66">
        <v>7838.1309780819056</v>
      </c>
      <c r="D27" s="66">
        <v>7982.6033684289414</v>
      </c>
      <c r="E27" s="66">
        <v>8059.0075881449284</v>
      </c>
      <c r="F27" s="66">
        <v>8131.0911641500243</v>
      </c>
      <c r="G27" s="66">
        <v>8209.456359548878</v>
      </c>
      <c r="H27" s="66">
        <v>8299.2123429128096</v>
      </c>
      <c r="I27" s="66">
        <v>8388.9328869571727</v>
      </c>
      <c r="J27" s="66">
        <v>8479.4183296489191</v>
      </c>
      <c r="K27" s="66">
        <v>8570.3822031548571</v>
      </c>
      <c r="L27" s="66">
        <v>8686.4728353494393</v>
      </c>
      <c r="M27" s="66">
        <v>8774.8417610108045</v>
      </c>
      <c r="N27" s="66">
        <v>8888.2402365098642</v>
      </c>
      <c r="O27" s="66">
        <v>8982.6397566492378</v>
      </c>
      <c r="P27" s="66">
        <v>9077.0392767885769</v>
      </c>
    </row>
    <row r="28" spans="1:16" s="64" customFormat="1" x14ac:dyDescent="0.3">
      <c r="A28" s="66" t="s">
        <v>125</v>
      </c>
      <c r="B28" s="66" t="s">
        <v>67</v>
      </c>
      <c r="C28" s="66">
        <v>10677.240841368361</v>
      </c>
      <c r="D28" s="66">
        <v>10874.043690284389</v>
      </c>
      <c r="E28" s="66">
        <v>10978.12287159504</v>
      </c>
      <c r="F28" s="66">
        <v>11076.316395518754</v>
      </c>
      <c r="G28" s="66">
        <v>11183.066852635919</v>
      </c>
      <c r="H28" s="66">
        <v>11305.334042864102</v>
      </c>
      <c r="I28" s="66">
        <v>11427.552957023492</v>
      </c>
      <c r="J28" s="66">
        <v>11550.813829667655</v>
      </c>
      <c r="K28" s="66">
        <v>11674.726429240513</v>
      </c>
      <c r="L28" s="66">
        <v>11884.03789942209</v>
      </c>
      <c r="M28" s="66">
        <v>12004.93618363904</v>
      </c>
      <c r="N28" s="66">
        <v>12160.077609406624</v>
      </c>
      <c r="O28" s="66">
        <v>12289.226401590517</v>
      </c>
      <c r="P28" s="66">
        <v>12418.375193774364</v>
      </c>
    </row>
    <row r="29" spans="1:16" s="64" customFormat="1" x14ac:dyDescent="0.3">
      <c r="A29" s="66" t="s">
        <v>8</v>
      </c>
      <c r="B29" s="66" t="s">
        <v>68</v>
      </c>
      <c r="C29" s="66">
        <v>1549.937530755712</v>
      </c>
      <c r="D29" s="66">
        <v>1527.469022900937</v>
      </c>
      <c r="E29" s="66">
        <v>1523.1847203043344</v>
      </c>
      <c r="F29" s="66">
        <v>1518.9124344808802</v>
      </c>
      <c r="G29" s="66">
        <v>1514.6521317254765</v>
      </c>
      <c r="H29" s="66">
        <v>1510.4037784275636</v>
      </c>
      <c r="I29" s="66">
        <v>1506.1673410708531</v>
      </c>
      <c r="J29" s="66">
        <v>1501.9427862330647</v>
      </c>
      <c r="K29" s="66">
        <v>1497.7300805856626</v>
      </c>
      <c r="L29" s="66">
        <v>815.17371318844164</v>
      </c>
      <c r="M29" s="66">
        <v>812.88728328136392</v>
      </c>
      <c r="N29" s="66">
        <v>810.06698637030138</v>
      </c>
      <c r="O29" s="66">
        <v>807.65345966965185</v>
      </c>
      <c r="P29" s="66">
        <v>805.23993296900301</v>
      </c>
    </row>
    <row r="30" spans="1:16" s="64" customFormat="1" x14ac:dyDescent="0.3">
      <c r="A30" s="66" t="s">
        <v>108</v>
      </c>
      <c r="B30" s="66" t="s">
        <v>68</v>
      </c>
      <c r="C30" s="66">
        <v>146.89565905096663</v>
      </c>
      <c r="D30" s="66">
        <v>144.76620144140108</v>
      </c>
      <c r="E30" s="66">
        <v>144.36015575180812</v>
      </c>
      <c r="F30" s="66">
        <v>143.95524895444552</v>
      </c>
      <c r="G30" s="66">
        <v>143.55147785490544</v>
      </c>
      <c r="H30" s="66">
        <v>143.14883926773993</v>
      </c>
      <c r="I30" s="66">
        <v>142.74733001643565</v>
      </c>
      <c r="J30" s="66">
        <v>142.34694693338886</v>
      </c>
      <c r="K30" s="66">
        <v>141.94768685988055</v>
      </c>
      <c r="L30" s="66">
        <v>302.52866921432621</v>
      </c>
      <c r="M30" s="66">
        <v>301.68012541826278</v>
      </c>
      <c r="N30" s="66">
        <v>300.63345198229564</v>
      </c>
      <c r="O30" s="66">
        <v>299.7377398058016</v>
      </c>
      <c r="P30" s="66">
        <v>298.84202762930784</v>
      </c>
    </row>
    <row r="31" spans="1:16" s="64" customFormat="1" x14ac:dyDescent="0.3">
      <c r="A31" s="66" t="s">
        <v>116</v>
      </c>
      <c r="B31" s="66" t="s">
        <v>68</v>
      </c>
      <c r="C31" s="66">
        <v>43.315386643233744</v>
      </c>
      <c r="D31" s="66">
        <v>42.687469655797749</v>
      </c>
      <c r="E31" s="66">
        <v>42.567738234507516</v>
      </c>
      <c r="F31" s="66">
        <v>42.448342640413415</v>
      </c>
      <c r="G31" s="66">
        <v>42.329281931574677</v>
      </c>
      <c r="H31" s="66">
        <v>42.210555168692544</v>
      </c>
      <c r="I31" s="66">
        <v>42.092161415102815</v>
      </c>
      <c r="J31" s="66">
        <v>41.974099736768508</v>
      </c>
      <c r="K31" s="66">
        <v>41.856369202272461</v>
      </c>
      <c r="L31" s="66">
        <v>71.984313575112978</v>
      </c>
      <c r="M31" s="66">
        <v>71.782409263509464</v>
      </c>
      <c r="N31" s="66">
        <v>71.533361564919204</v>
      </c>
      <c r="O31" s="66">
        <v>71.320233908775933</v>
      </c>
      <c r="P31" s="66">
        <v>71.107106252632718</v>
      </c>
    </row>
    <row r="32" spans="1:16" s="64" customFormat="1" x14ac:dyDescent="0.3">
      <c r="A32" s="66" t="s">
        <v>121</v>
      </c>
      <c r="B32" s="66" t="s">
        <v>68</v>
      </c>
      <c r="C32" s="66">
        <v>284.3749297012302</v>
      </c>
      <c r="D32" s="66">
        <v>280.25251817501999</v>
      </c>
      <c r="E32" s="66">
        <v>279.46645536567979</v>
      </c>
      <c r="F32" s="66">
        <v>278.68259733488804</v>
      </c>
      <c r="G32" s="66">
        <v>277.90093789859895</v>
      </c>
      <c r="H32" s="66">
        <v>277.12147089011188</v>
      </c>
      <c r="I32" s="66">
        <v>276.34419016002283</v>
      </c>
      <c r="J32" s="66">
        <v>275.56908957617583</v>
      </c>
      <c r="K32" s="66">
        <v>274.79616302361484</v>
      </c>
      <c r="L32" s="66">
        <v>604.08457743439408</v>
      </c>
      <c r="M32" s="66">
        <v>602.39021827891042</v>
      </c>
      <c r="N32" s="66">
        <v>600.30023691641657</v>
      </c>
      <c r="O32" s="66">
        <v>598.51169266688999</v>
      </c>
      <c r="P32" s="66">
        <v>596.72314841736386</v>
      </c>
    </row>
    <row r="33" spans="1:18" s="64" customFormat="1" x14ac:dyDescent="0.3">
      <c r="A33" s="66" t="s">
        <v>125</v>
      </c>
      <c r="B33" s="66" t="s">
        <v>68</v>
      </c>
      <c r="C33" s="66">
        <v>118.64649384885766</v>
      </c>
      <c r="D33" s="66">
        <v>116.92654731805472</v>
      </c>
      <c r="E33" s="66">
        <v>116.59858733799886</v>
      </c>
      <c r="F33" s="66">
        <v>116.27154723243676</v>
      </c>
      <c r="G33" s="66">
        <v>115.94542442126978</v>
      </c>
      <c r="H33" s="66">
        <v>115.6202163316361</v>
      </c>
      <c r="I33" s="66">
        <v>115.29592039789034</v>
      </c>
      <c r="J33" s="66">
        <v>114.97253406158332</v>
      </c>
      <c r="K33" s="66">
        <v>114.65005477144197</v>
      </c>
      <c r="L33" s="66">
        <v>271.40031739806113</v>
      </c>
      <c r="M33" s="66">
        <v>270.63908357458297</v>
      </c>
      <c r="N33" s="66">
        <v>269.70010644070891</v>
      </c>
      <c r="O33" s="66">
        <v>268.89655757497957</v>
      </c>
      <c r="P33" s="66">
        <v>268.09300870925046</v>
      </c>
    </row>
    <row r="34" spans="1:18" s="64" customFormat="1" x14ac:dyDescent="0.3">
      <c r="A34" s="46" t="s">
        <v>2</v>
      </c>
      <c r="B34" s="66" t="s">
        <v>3</v>
      </c>
      <c r="C34" s="66">
        <v>415731.94290178502</v>
      </c>
      <c r="D34" s="66">
        <v>419087.37532547745</v>
      </c>
      <c r="E34" s="66">
        <v>422203.28665077005</v>
      </c>
      <c r="F34" s="66">
        <v>424932.90227807255</v>
      </c>
      <c r="G34" s="66">
        <v>427256.22130288457</v>
      </c>
      <c r="H34" s="66">
        <v>429243.70540869411</v>
      </c>
      <c r="I34" s="66">
        <v>431042.76405023935</v>
      </c>
      <c r="J34" s="66">
        <v>432710.9621189785</v>
      </c>
      <c r="K34" s="66">
        <v>434263.03235412884</v>
      </c>
      <c r="L34" s="66">
        <v>435699.25336351624</v>
      </c>
      <c r="M34" s="66">
        <v>437019.43927150831</v>
      </c>
      <c r="N34" s="66">
        <v>442269.09196883952</v>
      </c>
      <c r="O34" s="66">
        <v>444721.74666504504</v>
      </c>
      <c r="P34" s="66">
        <v>447174.40136125067</v>
      </c>
    </row>
    <row r="35" spans="1:18" s="64" customFormat="1" x14ac:dyDescent="0.3">
      <c r="A35" s="46" t="s">
        <v>4</v>
      </c>
      <c r="B35" s="66" t="s">
        <v>3</v>
      </c>
      <c r="C35" s="66">
        <v>72789.729133214991</v>
      </c>
      <c r="D35" s="66">
        <v>73377.2255270225</v>
      </c>
      <c r="E35" s="66">
        <v>73922.784619229991</v>
      </c>
      <c r="F35" s="66">
        <v>74400.707919427485</v>
      </c>
      <c r="G35" s="66">
        <v>74807.493506615516</v>
      </c>
      <c r="H35" s="66">
        <v>75155.478385306007</v>
      </c>
      <c r="I35" s="66">
        <v>75470.47220151074</v>
      </c>
      <c r="J35" s="66">
        <v>75762.55388452152</v>
      </c>
      <c r="K35" s="66">
        <v>76034.302962121263</v>
      </c>
      <c r="L35" s="66">
        <v>76285.768215233766</v>
      </c>
      <c r="M35" s="66">
        <v>76516.917099241764</v>
      </c>
      <c r="N35" s="66">
        <v>77436.068981618198</v>
      </c>
      <c r="O35" s="66">
        <v>77865.499709860989</v>
      </c>
      <c r="P35" s="66">
        <v>78294.930438103795</v>
      </c>
    </row>
    <row r="36" spans="1:18" s="64" customFormat="1" x14ac:dyDescent="0.3">
      <c r="A36" s="66" t="s">
        <v>31</v>
      </c>
      <c r="B36" s="66" t="s">
        <v>187</v>
      </c>
      <c r="C36" s="164">
        <v>567.000567000567</v>
      </c>
      <c r="D36" s="164">
        <v>1500</v>
      </c>
      <c r="E36" s="164">
        <v>3968.25</v>
      </c>
      <c r="F36" s="164">
        <v>8451</v>
      </c>
      <c r="G36" s="164">
        <v>11316</v>
      </c>
      <c r="H36" s="164">
        <v>15003.75</v>
      </c>
      <c r="I36" s="164">
        <v>19750.5</v>
      </c>
      <c r="J36" s="164">
        <v>25860.75</v>
      </c>
      <c r="K36" s="164">
        <v>33726</v>
      </c>
      <c r="L36" s="164">
        <v>45614.25</v>
      </c>
      <c r="M36" s="164">
        <v>61513.5</v>
      </c>
      <c r="N36" s="164">
        <v>82773.75</v>
      </c>
      <c r="O36" s="164">
        <v>111205.5</v>
      </c>
      <c r="P36" s="164">
        <v>149403.20125945724</v>
      </c>
      <c r="R36" s="163"/>
    </row>
    <row r="37" spans="1:18" s="64" customFormat="1" x14ac:dyDescent="0.3">
      <c r="A37" s="66" t="s">
        <v>31</v>
      </c>
      <c r="B37" s="66" t="s">
        <v>188</v>
      </c>
      <c r="C37" s="164">
        <v>189.00018900018901</v>
      </c>
      <c r="D37" s="164">
        <v>500</v>
      </c>
      <c r="E37" s="164">
        <v>1322.75</v>
      </c>
      <c r="F37" s="164">
        <v>2817</v>
      </c>
      <c r="G37" s="164">
        <v>3772</v>
      </c>
      <c r="H37" s="164">
        <v>5001.25</v>
      </c>
      <c r="I37" s="164">
        <v>6583.5</v>
      </c>
      <c r="J37" s="164">
        <v>8620.25</v>
      </c>
      <c r="K37" s="164">
        <v>11242</v>
      </c>
      <c r="L37" s="164">
        <v>15204.75</v>
      </c>
      <c r="M37" s="164">
        <v>20504.5</v>
      </c>
      <c r="N37" s="164">
        <v>27591.25</v>
      </c>
      <c r="O37" s="164">
        <v>37068.5</v>
      </c>
      <c r="P37" s="164">
        <v>49801.067086485746</v>
      </c>
      <c r="R37" s="163"/>
    </row>
    <row r="38" spans="1:18" s="64" customFormat="1" x14ac:dyDescent="0.3">
      <c r="A38" s="66" t="s">
        <v>31</v>
      </c>
      <c r="B38" s="66" t="s">
        <v>189</v>
      </c>
      <c r="C38" s="164">
        <v>22.837398373983742</v>
      </c>
      <c r="D38" s="164">
        <v>53</v>
      </c>
      <c r="E38" s="164">
        <v>123</v>
      </c>
      <c r="F38" s="164">
        <v>211</v>
      </c>
      <c r="G38" s="164">
        <v>315</v>
      </c>
      <c r="H38" s="164">
        <v>436</v>
      </c>
      <c r="I38" s="164">
        <v>575</v>
      </c>
      <c r="J38" s="164">
        <v>729</v>
      </c>
      <c r="K38" s="164">
        <v>900</v>
      </c>
      <c r="L38" s="164">
        <v>1106</v>
      </c>
      <c r="M38" s="164">
        <v>1345</v>
      </c>
      <c r="N38" s="164">
        <v>1615</v>
      </c>
      <c r="O38" s="164">
        <v>1917</v>
      </c>
      <c r="P38" s="164">
        <v>2275.4730650154802</v>
      </c>
      <c r="R38" s="163"/>
    </row>
    <row r="39" spans="1:18" s="64" customFormat="1" x14ac:dyDescent="0.3">
      <c r="A39" s="66" t="s">
        <v>31</v>
      </c>
      <c r="B39" s="66" t="s">
        <v>190</v>
      </c>
      <c r="C39" s="164">
        <v>0</v>
      </c>
      <c r="D39" s="164">
        <v>0</v>
      </c>
      <c r="E39" s="164">
        <v>26</v>
      </c>
      <c r="F39" s="164">
        <v>65</v>
      </c>
      <c r="G39" s="164">
        <v>116</v>
      </c>
      <c r="H39" s="164">
        <v>199</v>
      </c>
      <c r="I39" s="164">
        <v>311</v>
      </c>
      <c r="J39" s="164">
        <v>428</v>
      </c>
      <c r="K39" s="164">
        <v>550</v>
      </c>
      <c r="L39" s="164">
        <v>672</v>
      </c>
      <c r="M39" s="164">
        <v>796</v>
      </c>
      <c r="N39" s="164">
        <v>925</v>
      </c>
      <c r="O39" s="164">
        <v>1060</v>
      </c>
      <c r="P39" s="164">
        <v>1214.7027027027027</v>
      </c>
      <c r="R39" s="163"/>
    </row>
  </sheetData>
  <autoFilter ref="A3:P39" xr:uid="{00000000-0001-0000-4000-000000000000}"/>
  <phoneticPr fontId="22" type="noConversion"/>
  <pageMargins left="0.7" right="0.7" top="0.75" bottom="0.75" header="0.3" footer="0.3"/>
  <pageSetup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9">
    <tabColor theme="1"/>
  </sheetPr>
  <dimension ref="A1"/>
  <sheetViews>
    <sheetView workbookViewId="0">
      <selection sqref="A1:XFD1048576"/>
    </sheetView>
  </sheetViews>
  <sheetFormatPr defaultColWidth="9.08203125" defaultRowHeight="14" x14ac:dyDescent="0.3"/>
  <cols>
    <col min="1" max="1" width="9.08203125" style="176" customWidth="1"/>
    <col min="2" max="16384" width="9.08203125" style="176"/>
  </cols>
  <sheetData/>
  <mergeCells count="1">
    <mergeCell ref="A1:XFD1048576"/>
  </mergeCells>
  <pageMargins left="0.7" right="0.7" top="0.75" bottom="0.75" header="0.3" footer="0.3"/>
  <pageSetup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35" filterMode="1">
    <tabColor theme="5"/>
  </sheetPr>
  <dimension ref="A1:I363"/>
  <sheetViews>
    <sheetView zoomScale="80" zoomScaleNormal="80" workbookViewId="0">
      <selection activeCell="B19" sqref="B19"/>
    </sheetView>
  </sheetViews>
  <sheetFormatPr defaultColWidth="9.08203125" defaultRowHeight="14" outlineLevelRow="1" x14ac:dyDescent="0.3"/>
  <cols>
    <col min="1" max="1" width="13.33203125" customWidth="1"/>
    <col min="2" max="2" width="45.25" customWidth="1"/>
    <col min="3" max="3" width="23.58203125" customWidth="1"/>
    <col min="4" max="4" width="22.83203125" customWidth="1"/>
    <col min="5" max="5" width="14.08203125" style="16" customWidth="1"/>
    <col min="6" max="6" width="26.58203125" customWidth="1"/>
  </cols>
  <sheetData>
    <row r="1" spans="1:9" ht="48.75" customHeight="1" outlineLevel="1" x14ac:dyDescent="0.3">
      <c r="B1" s="5"/>
      <c r="C1" s="5"/>
      <c r="D1" s="5"/>
      <c r="E1" s="82"/>
      <c r="F1" s="5"/>
    </row>
    <row r="2" spans="1:9" outlineLevel="1" x14ac:dyDescent="0.3">
      <c r="A2" s="120" t="s">
        <v>130</v>
      </c>
      <c r="B2" s="121" t="s">
        <v>139</v>
      </c>
      <c r="E2" s="16" t="s">
        <v>163</v>
      </c>
    </row>
    <row r="3" spans="1:9" s="28" customFormat="1" ht="29" x14ac:dyDescent="0.3">
      <c r="A3" s="55" t="s">
        <v>44</v>
      </c>
      <c r="B3" s="56" t="s">
        <v>146</v>
      </c>
      <c r="C3" s="56" t="s">
        <v>136</v>
      </c>
      <c r="D3" s="56" t="s">
        <v>164</v>
      </c>
      <c r="E3" s="56" t="str">
        <f>EditableIndexes!$Q$5</f>
        <v>Base</v>
      </c>
      <c r="F3" s="57" t="s">
        <v>165</v>
      </c>
      <c r="I3"/>
    </row>
    <row r="4" spans="1:9" s="16" customFormat="1" x14ac:dyDescent="0.3">
      <c r="A4" s="80" t="s">
        <v>47</v>
      </c>
      <c r="B4" s="80" t="s">
        <v>13</v>
      </c>
      <c r="C4" s="80" t="s">
        <v>3</v>
      </c>
      <c r="D4" s="80" t="s">
        <v>4</v>
      </c>
      <c r="E4" s="58">
        <v>0.1</v>
      </c>
      <c r="F4" s="152" t="s">
        <v>166</v>
      </c>
    </row>
    <row r="5" spans="1:9" s="16" customFormat="1" x14ac:dyDescent="0.3">
      <c r="A5" s="80" t="s">
        <v>47</v>
      </c>
      <c r="B5" s="80" t="s">
        <v>13</v>
      </c>
      <c r="C5" s="80" t="s">
        <v>3</v>
      </c>
      <c r="D5" s="80" t="s">
        <v>2</v>
      </c>
      <c r="E5" s="58">
        <v>0.2</v>
      </c>
      <c r="F5" s="152" t="s">
        <v>166</v>
      </c>
    </row>
    <row r="6" spans="1:9" s="16" customFormat="1" x14ac:dyDescent="0.3">
      <c r="A6" s="80" t="s">
        <v>47</v>
      </c>
      <c r="B6" s="80" t="s">
        <v>14</v>
      </c>
      <c r="C6" s="80" t="s">
        <v>3</v>
      </c>
      <c r="D6" s="80" t="s">
        <v>4</v>
      </c>
      <c r="E6" s="58">
        <v>0.2</v>
      </c>
      <c r="F6" s="152" t="s">
        <v>166</v>
      </c>
    </row>
    <row r="7" spans="1:9" s="16" customFormat="1" x14ac:dyDescent="0.3">
      <c r="A7" s="80" t="s">
        <v>47</v>
      </c>
      <c r="B7" s="80" t="s">
        <v>14</v>
      </c>
      <c r="C7" s="80" t="s">
        <v>3</v>
      </c>
      <c r="D7" s="80" t="s">
        <v>2</v>
      </c>
      <c r="E7" s="58">
        <v>0.3</v>
      </c>
      <c r="F7" s="152" t="s">
        <v>166</v>
      </c>
    </row>
    <row r="8" spans="1:9" s="16" customFormat="1" x14ac:dyDescent="0.3">
      <c r="A8" s="80" t="s">
        <v>47</v>
      </c>
      <c r="B8" s="80" t="s">
        <v>15</v>
      </c>
      <c r="C8" s="80" t="s">
        <v>3</v>
      </c>
      <c r="D8" s="80" t="s">
        <v>4</v>
      </c>
      <c r="E8" s="58">
        <v>0.5</v>
      </c>
      <c r="F8" s="152" t="s">
        <v>166</v>
      </c>
    </row>
    <row r="9" spans="1:9" s="16" customFormat="1" x14ac:dyDescent="0.3">
      <c r="A9" s="80" t="s">
        <v>47</v>
      </c>
      <c r="B9" s="80" t="s">
        <v>15</v>
      </c>
      <c r="C9" s="80" t="s">
        <v>3</v>
      </c>
      <c r="D9" s="80" t="s">
        <v>2</v>
      </c>
      <c r="E9" s="58">
        <v>0.5</v>
      </c>
      <c r="F9" s="152" t="s">
        <v>166</v>
      </c>
    </row>
    <row r="10" spans="1:9" s="16" customFormat="1" x14ac:dyDescent="0.3">
      <c r="A10" s="80" t="s">
        <v>47</v>
      </c>
      <c r="B10" s="80" t="s">
        <v>13</v>
      </c>
      <c r="C10" s="80" t="s">
        <v>67</v>
      </c>
      <c r="D10" s="80" t="s">
        <v>8</v>
      </c>
      <c r="E10" s="58">
        <v>0.1</v>
      </c>
      <c r="F10" s="122" t="s">
        <v>167</v>
      </c>
    </row>
    <row r="11" spans="1:9" s="16" customFormat="1" x14ac:dyDescent="0.3">
      <c r="A11" s="80" t="s">
        <v>47</v>
      </c>
      <c r="B11" s="80" t="s">
        <v>13</v>
      </c>
      <c r="C11" s="80" t="s">
        <v>67</v>
      </c>
      <c r="D11" s="80" t="s">
        <v>108</v>
      </c>
      <c r="E11" s="58">
        <v>0.1</v>
      </c>
      <c r="F11" s="122" t="s">
        <v>167</v>
      </c>
    </row>
    <row r="12" spans="1:9" s="16" customFormat="1" x14ac:dyDescent="0.3">
      <c r="A12" s="80" t="s">
        <v>47</v>
      </c>
      <c r="B12" s="80" t="s">
        <v>13</v>
      </c>
      <c r="C12" s="80" t="s">
        <v>67</v>
      </c>
      <c r="D12" s="80" t="s">
        <v>116</v>
      </c>
      <c r="E12" s="58">
        <v>0.1</v>
      </c>
      <c r="F12" s="122" t="s">
        <v>167</v>
      </c>
    </row>
    <row r="13" spans="1:9" s="16" customFormat="1" x14ac:dyDescent="0.3">
      <c r="A13" s="80" t="s">
        <v>47</v>
      </c>
      <c r="B13" s="80" t="s">
        <v>13</v>
      </c>
      <c r="C13" s="80" t="s">
        <v>67</v>
      </c>
      <c r="D13" s="80" t="s">
        <v>121</v>
      </c>
      <c r="E13" s="58">
        <v>0.1</v>
      </c>
      <c r="F13" s="122" t="s">
        <v>167</v>
      </c>
    </row>
    <row r="14" spans="1:9" s="16" customFormat="1" x14ac:dyDescent="0.3">
      <c r="A14" s="80" t="s">
        <v>47</v>
      </c>
      <c r="B14" s="80" t="s">
        <v>13</v>
      </c>
      <c r="C14" s="80" t="s">
        <v>67</v>
      </c>
      <c r="D14" s="80" t="s">
        <v>125</v>
      </c>
      <c r="E14" s="58">
        <v>0.1</v>
      </c>
      <c r="F14" s="122" t="s">
        <v>167</v>
      </c>
    </row>
    <row r="15" spans="1:9" s="16" customFormat="1" x14ac:dyDescent="0.3">
      <c r="A15" s="80" t="s">
        <v>47</v>
      </c>
      <c r="B15" s="80" t="s">
        <v>13</v>
      </c>
      <c r="C15" s="80" t="s">
        <v>68</v>
      </c>
      <c r="D15" s="80" t="s">
        <v>8</v>
      </c>
      <c r="E15" s="58">
        <v>0.1</v>
      </c>
      <c r="F15" s="122" t="s">
        <v>167</v>
      </c>
    </row>
    <row r="16" spans="1:9" s="16" customFormat="1" x14ac:dyDescent="0.3">
      <c r="A16" s="80" t="s">
        <v>47</v>
      </c>
      <c r="B16" s="80" t="s">
        <v>13</v>
      </c>
      <c r="C16" s="80" t="s">
        <v>68</v>
      </c>
      <c r="D16" s="80" t="s">
        <v>108</v>
      </c>
      <c r="E16" s="58">
        <v>0.1</v>
      </c>
      <c r="F16" s="122" t="s">
        <v>167</v>
      </c>
    </row>
    <row r="17" spans="1:6" s="16" customFormat="1" x14ac:dyDescent="0.3">
      <c r="A17" s="80" t="s">
        <v>47</v>
      </c>
      <c r="B17" s="80" t="s">
        <v>13</v>
      </c>
      <c r="C17" s="80" t="s">
        <v>68</v>
      </c>
      <c r="D17" s="80" t="s">
        <v>116</v>
      </c>
      <c r="E17" s="58">
        <v>0.1</v>
      </c>
      <c r="F17" s="122" t="s">
        <v>167</v>
      </c>
    </row>
    <row r="18" spans="1:6" s="16" customFormat="1" x14ac:dyDescent="0.3">
      <c r="A18" s="80" t="s">
        <v>47</v>
      </c>
      <c r="B18" s="80" t="s">
        <v>13</v>
      </c>
      <c r="C18" s="80" t="s">
        <v>68</v>
      </c>
      <c r="D18" s="80" t="s">
        <v>121</v>
      </c>
      <c r="E18" s="58">
        <v>0.1</v>
      </c>
      <c r="F18" s="122" t="s">
        <v>167</v>
      </c>
    </row>
    <row r="19" spans="1:6" s="16" customFormat="1" x14ac:dyDescent="0.3">
      <c r="A19" s="80" t="s">
        <v>47</v>
      </c>
      <c r="B19" s="80" t="s">
        <v>13</v>
      </c>
      <c r="C19" s="80" t="s">
        <v>68</v>
      </c>
      <c r="D19" s="80" t="s">
        <v>125</v>
      </c>
      <c r="E19" s="58">
        <v>0.1</v>
      </c>
      <c r="F19" s="122" t="s">
        <v>167</v>
      </c>
    </row>
    <row r="20" spans="1:6" s="16" customFormat="1" x14ac:dyDescent="0.3">
      <c r="A20" s="80" t="s">
        <v>47</v>
      </c>
      <c r="B20" s="80" t="s">
        <v>14</v>
      </c>
      <c r="C20" s="80" t="s">
        <v>67</v>
      </c>
      <c r="D20" s="80" t="s">
        <v>8</v>
      </c>
      <c r="E20" s="58">
        <v>0.2</v>
      </c>
      <c r="F20" s="122" t="s">
        <v>167</v>
      </c>
    </row>
    <row r="21" spans="1:6" s="16" customFormat="1" x14ac:dyDescent="0.3">
      <c r="A21" s="80" t="s">
        <v>47</v>
      </c>
      <c r="B21" s="80" t="s">
        <v>14</v>
      </c>
      <c r="C21" s="80" t="s">
        <v>67</v>
      </c>
      <c r="D21" s="80" t="s">
        <v>108</v>
      </c>
      <c r="E21" s="58">
        <v>0.2</v>
      </c>
      <c r="F21" s="122" t="s">
        <v>167</v>
      </c>
    </row>
    <row r="22" spans="1:6" s="16" customFormat="1" x14ac:dyDescent="0.3">
      <c r="A22" s="80" t="s">
        <v>47</v>
      </c>
      <c r="B22" s="80" t="s">
        <v>14</v>
      </c>
      <c r="C22" s="80" t="s">
        <v>67</v>
      </c>
      <c r="D22" s="80" t="s">
        <v>116</v>
      </c>
      <c r="E22" s="58">
        <v>0.2</v>
      </c>
      <c r="F22" s="122" t="s">
        <v>167</v>
      </c>
    </row>
    <row r="23" spans="1:6" s="16" customFormat="1" x14ac:dyDescent="0.3">
      <c r="A23" s="80" t="s">
        <v>47</v>
      </c>
      <c r="B23" s="80" t="s">
        <v>14</v>
      </c>
      <c r="C23" s="80" t="s">
        <v>67</v>
      </c>
      <c r="D23" s="80" t="s">
        <v>121</v>
      </c>
      <c r="E23" s="58">
        <v>0.2</v>
      </c>
      <c r="F23" s="122" t="s">
        <v>167</v>
      </c>
    </row>
    <row r="24" spans="1:6" s="16" customFormat="1" x14ac:dyDescent="0.3">
      <c r="A24" s="80" t="s">
        <v>47</v>
      </c>
      <c r="B24" s="80" t="s">
        <v>14</v>
      </c>
      <c r="C24" s="80" t="s">
        <v>67</v>
      </c>
      <c r="D24" s="80" t="s">
        <v>125</v>
      </c>
      <c r="E24" s="58">
        <v>0.2</v>
      </c>
      <c r="F24" s="122" t="s">
        <v>167</v>
      </c>
    </row>
    <row r="25" spans="1:6" s="16" customFormat="1" x14ac:dyDescent="0.3">
      <c r="A25" s="80" t="s">
        <v>47</v>
      </c>
      <c r="B25" s="80" t="s">
        <v>14</v>
      </c>
      <c r="C25" s="80" t="s">
        <v>68</v>
      </c>
      <c r="D25" s="80" t="s">
        <v>8</v>
      </c>
      <c r="E25" s="58">
        <v>0.2</v>
      </c>
      <c r="F25" s="122" t="s">
        <v>167</v>
      </c>
    </row>
    <row r="26" spans="1:6" s="16" customFormat="1" x14ac:dyDescent="0.3">
      <c r="A26" s="80" t="s">
        <v>47</v>
      </c>
      <c r="B26" s="80" t="s">
        <v>14</v>
      </c>
      <c r="C26" s="80" t="s">
        <v>68</v>
      </c>
      <c r="D26" s="80" t="s">
        <v>108</v>
      </c>
      <c r="E26" s="58">
        <v>0.2</v>
      </c>
      <c r="F26" s="122" t="s">
        <v>167</v>
      </c>
    </row>
    <row r="27" spans="1:6" s="16" customFormat="1" x14ac:dyDescent="0.3">
      <c r="A27" s="80" t="s">
        <v>47</v>
      </c>
      <c r="B27" s="80" t="s">
        <v>14</v>
      </c>
      <c r="C27" s="80" t="s">
        <v>68</v>
      </c>
      <c r="D27" s="80" t="s">
        <v>116</v>
      </c>
      <c r="E27" s="58">
        <v>0.2</v>
      </c>
      <c r="F27" s="122" t="s">
        <v>167</v>
      </c>
    </row>
    <row r="28" spans="1:6" s="16" customFormat="1" x14ac:dyDescent="0.3">
      <c r="A28" s="80" t="s">
        <v>47</v>
      </c>
      <c r="B28" s="80" t="s">
        <v>14</v>
      </c>
      <c r="C28" s="80" t="s">
        <v>68</v>
      </c>
      <c r="D28" s="80" t="s">
        <v>121</v>
      </c>
      <c r="E28" s="58">
        <v>0.2</v>
      </c>
      <c r="F28" s="122" t="s">
        <v>167</v>
      </c>
    </row>
    <row r="29" spans="1:6" s="16" customFormat="1" x14ac:dyDescent="0.3">
      <c r="A29" s="80" t="s">
        <v>47</v>
      </c>
      <c r="B29" s="80" t="s">
        <v>14</v>
      </c>
      <c r="C29" s="80" t="s">
        <v>68</v>
      </c>
      <c r="D29" s="80" t="s">
        <v>125</v>
      </c>
      <c r="E29" s="58">
        <v>0.2</v>
      </c>
      <c r="F29" s="122" t="s">
        <v>167</v>
      </c>
    </row>
    <row r="30" spans="1:6" s="16" customFormat="1" x14ac:dyDescent="0.3">
      <c r="A30" s="80" t="s">
        <v>47</v>
      </c>
      <c r="B30" s="80" t="s">
        <v>17</v>
      </c>
      <c r="C30" s="80" t="s">
        <v>3</v>
      </c>
      <c r="D30" s="80" t="s">
        <v>2</v>
      </c>
      <c r="E30" s="58">
        <v>0.5</v>
      </c>
      <c r="F30" s="152" t="s">
        <v>166</v>
      </c>
    </row>
    <row r="31" spans="1:6" s="16" customFormat="1" x14ac:dyDescent="0.3">
      <c r="A31" s="80" t="s">
        <v>47</v>
      </c>
      <c r="B31" s="80" t="s">
        <v>18</v>
      </c>
      <c r="C31" s="80" t="s">
        <v>3</v>
      </c>
      <c r="D31" s="80" t="s">
        <v>2</v>
      </c>
      <c r="E31" s="58">
        <v>0.25</v>
      </c>
      <c r="F31" s="152" t="s">
        <v>166</v>
      </c>
    </row>
    <row r="32" spans="1:6" s="16" customFormat="1" x14ac:dyDescent="0.3">
      <c r="A32" s="80" t="s">
        <v>47</v>
      </c>
      <c r="B32" s="80" t="s">
        <v>17</v>
      </c>
      <c r="C32" s="80" t="s">
        <v>3</v>
      </c>
      <c r="D32" s="80" t="s">
        <v>4</v>
      </c>
      <c r="E32" s="58">
        <v>0.3</v>
      </c>
      <c r="F32" s="152" t="s">
        <v>166</v>
      </c>
    </row>
    <row r="33" spans="1:6" s="16" customFormat="1" x14ac:dyDescent="0.3">
      <c r="A33" s="80" t="s">
        <v>47</v>
      </c>
      <c r="B33" s="80" t="s">
        <v>18</v>
      </c>
      <c r="C33" s="80" t="s">
        <v>3</v>
      </c>
      <c r="D33" s="80" t="s">
        <v>4</v>
      </c>
      <c r="E33" s="58">
        <v>0.15</v>
      </c>
      <c r="F33" s="152" t="s">
        <v>166</v>
      </c>
    </row>
    <row r="34" spans="1:6" s="16" customFormat="1" x14ac:dyDescent="0.3">
      <c r="A34" s="80" t="s">
        <v>47</v>
      </c>
      <c r="B34" s="80" t="s">
        <v>19</v>
      </c>
      <c r="C34" s="80" t="s">
        <v>3</v>
      </c>
      <c r="D34" s="80" t="s">
        <v>2</v>
      </c>
      <c r="E34" s="58">
        <v>0.5</v>
      </c>
      <c r="F34" s="152" t="s">
        <v>166</v>
      </c>
    </row>
    <row r="35" spans="1:6" s="16" customFormat="1" x14ac:dyDescent="0.3">
      <c r="A35" s="80" t="s">
        <v>47</v>
      </c>
      <c r="B35" s="80" t="s">
        <v>20</v>
      </c>
      <c r="C35" s="80" t="s">
        <v>3</v>
      </c>
      <c r="D35" s="80" t="s">
        <v>2</v>
      </c>
      <c r="E35" s="58">
        <v>0.25</v>
      </c>
      <c r="F35" s="152" t="s">
        <v>166</v>
      </c>
    </row>
    <row r="36" spans="1:6" s="16" customFormat="1" x14ac:dyDescent="0.3">
      <c r="A36" s="80" t="s">
        <v>47</v>
      </c>
      <c r="B36" s="80" t="s">
        <v>19</v>
      </c>
      <c r="C36" s="80" t="s">
        <v>3</v>
      </c>
      <c r="D36" s="80" t="s">
        <v>4</v>
      </c>
      <c r="E36" s="58">
        <v>0.3</v>
      </c>
      <c r="F36" s="152" t="s">
        <v>166</v>
      </c>
    </row>
    <row r="37" spans="1:6" s="16" customFormat="1" x14ac:dyDescent="0.3">
      <c r="A37" s="80" t="s">
        <v>47</v>
      </c>
      <c r="B37" s="80" t="s">
        <v>20</v>
      </c>
      <c r="C37" s="80" t="s">
        <v>3</v>
      </c>
      <c r="D37" s="80" t="s">
        <v>4</v>
      </c>
      <c r="E37" s="58">
        <v>0.15</v>
      </c>
      <c r="F37" s="152" t="s">
        <v>166</v>
      </c>
    </row>
    <row r="38" spans="1:6" s="16" customFormat="1" x14ac:dyDescent="0.3">
      <c r="A38" s="80" t="s">
        <v>47</v>
      </c>
      <c r="B38" s="80" t="s">
        <v>15</v>
      </c>
      <c r="C38" s="80" t="s">
        <v>67</v>
      </c>
      <c r="D38" s="80" t="s">
        <v>8</v>
      </c>
      <c r="E38" s="58">
        <v>0.25</v>
      </c>
      <c r="F38" s="153" t="str">
        <f>F9</f>
        <v>% of eligible customers</v>
      </c>
    </row>
    <row r="39" spans="1:6" s="16" customFormat="1" x14ac:dyDescent="0.3">
      <c r="A39" s="80" t="s">
        <v>47</v>
      </c>
      <c r="B39" s="80" t="s">
        <v>15</v>
      </c>
      <c r="C39" s="80" t="s">
        <v>67</v>
      </c>
      <c r="D39" s="80" t="s">
        <v>108</v>
      </c>
      <c r="E39" s="58">
        <v>0.25</v>
      </c>
      <c r="F39" s="153" t="str">
        <f t="shared" ref="F39:F47" si="0">F38</f>
        <v>% of eligible customers</v>
      </c>
    </row>
    <row r="40" spans="1:6" s="16" customFormat="1" x14ac:dyDescent="0.3">
      <c r="A40" s="80" t="s">
        <v>47</v>
      </c>
      <c r="B40" s="80" t="s">
        <v>15</v>
      </c>
      <c r="C40" s="80" t="s">
        <v>67</v>
      </c>
      <c r="D40" s="80" t="s">
        <v>116</v>
      </c>
      <c r="E40" s="58">
        <v>0.25</v>
      </c>
      <c r="F40" s="153" t="str">
        <f t="shared" si="0"/>
        <v>% of eligible customers</v>
      </c>
    </row>
    <row r="41" spans="1:6" s="16" customFormat="1" x14ac:dyDescent="0.3">
      <c r="A41" s="80" t="s">
        <v>47</v>
      </c>
      <c r="B41" s="80" t="s">
        <v>15</v>
      </c>
      <c r="C41" s="80" t="s">
        <v>67</v>
      </c>
      <c r="D41" s="80" t="s">
        <v>121</v>
      </c>
      <c r="E41" s="58">
        <v>0.25</v>
      </c>
      <c r="F41" s="153" t="str">
        <f t="shared" si="0"/>
        <v>% of eligible customers</v>
      </c>
    </row>
    <row r="42" spans="1:6" s="16" customFormat="1" x14ac:dyDescent="0.3">
      <c r="A42" s="80" t="s">
        <v>47</v>
      </c>
      <c r="B42" s="80" t="s">
        <v>15</v>
      </c>
      <c r="C42" s="80" t="s">
        <v>67</v>
      </c>
      <c r="D42" s="80" t="s">
        <v>125</v>
      </c>
      <c r="E42" s="58">
        <v>0.25</v>
      </c>
      <c r="F42" s="153" t="str">
        <f t="shared" si="0"/>
        <v>% of eligible customers</v>
      </c>
    </row>
    <row r="43" spans="1:6" s="16" customFormat="1" x14ac:dyDescent="0.3">
      <c r="A43" s="80" t="s">
        <v>47</v>
      </c>
      <c r="B43" s="80" t="s">
        <v>15</v>
      </c>
      <c r="C43" s="80" t="s">
        <v>68</v>
      </c>
      <c r="D43" s="80" t="s">
        <v>125</v>
      </c>
      <c r="E43" s="58">
        <v>0.25</v>
      </c>
      <c r="F43" s="153" t="str">
        <f t="shared" si="0"/>
        <v>% of eligible customers</v>
      </c>
    </row>
    <row r="44" spans="1:6" s="16" customFormat="1" x14ac:dyDescent="0.3">
      <c r="A44" s="80" t="s">
        <v>47</v>
      </c>
      <c r="B44" s="80" t="s">
        <v>15</v>
      </c>
      <c r="C44" s="80" t="s">
        <v>68</v>
      </c>
      <c r="D44" s="80" t="s">
        <v>8</v>
      </c>
      <c r="E44" s="58">
        <v>0.25</v>
      </c>
      <c r="F44" s="153" t="str">
        <f t="shared" si="0"/>
        <v>% of eligible customers</v>
      </c>
    </row>
    <row r="45" spans="1:6" s="16" customFormat="1" x14ac:dyDescent="0.3">
      <c r="A45" s="80" t="s">
        <v>47</v>
      </c>
      <c r="B45" s="80" t="s">
        <v>15</v>
      </c>
      <c r="C45" s="80" t="s">
        <v>68</v>
      </c>
      <c r="D45" s="80" t="s">
        <v>108</v>
      </c>
      <c r="E45" s="58">
        <v>0.25</v>
      </c>
      <c r="F45" s="153" t="str">
        <f t="shared" si="0"/>
        <v>% of eligible customers</v>
      </c>
    </row>
    <row r="46" spans="1:6" s="16" customFormat="1" x14ac:dyDescent="0.3">
      <c r="A46" s="80" t="s">
        <v>47</v>
      </c>
      <c r="B46" s="80" t="s">
        <v>15</v>
      </c>
      <c r="C46" s="80" t="s">
        <v>68</v>
      </c>
      <c r="D46" s="80" t="s">
        <v>116</v>
      </c>
      <c r="E46" s="58">
        <v>0.25</v>
      </c>
      <c r="F46" s="153" t="str">
        <f t="shared" si="0"/>
        <v>% of eligible customers</v>
      </c>
    </row>
    <row r="47" spans="1:6" s="16" customFormat="1" x14ac:dyDescent="0.3">
      <c r="A47" s="80" t="s">
        <v>47</v>
      </c>
      <c r="B47" s="80" t="s">
        <v>15</v>
      </c>
      <c r="C47" s="80" t="s">
        <v>68</v>
      </c>
      <c r="D47" s="80" t="s">
        <v>121</v>
      </c>
      <c r="E47" s="58">
        <v>0.25</v>
      </c>
      <c r="F47" s="153" t="str">
        <f t="shared" si="0"/>
        <v>% of eligible customers</v>
      </c>
    </row>
    <row r="48" spans="1:6" s="16" customFormat="1" x14ac:dyDescent="0.3">
      <c r="A48" s="80" t="s">
        <v>47</v>
      </c>
      <c r="B48" s="80" t="s">
        <v>17</v>
      </c>
      <c r="C48" s="80" t="s">
        <v>67</v>
      </c>
      <c r="D48" s="80" t="s">
        <v>8</v>
      </c>
      <c r="E48" s="58">
        <v>0.25</v>
      </c>
      <c r="F48" s="153" t="str">
        <f>F30</f>
        <v>% of eligible customers</v>
      </c>
    </row>
    <row r="49" spans="1:6" s="16" customFormat="1" x14ac:dyDescent="0.3">
      <c r="A49" s="80" t="s">
        <v>47</v>
      </c>
      <c r="B49" s="80" t="s">
        <v>17</v>
      </c>
      <c r="C49" s="80" t="s">
        <v>67</v>
      </c>
      <c r="D49" s="80" t="s">
        <v>108</v>
      </c>
      <c r="E49" s="58">
        <v>0.25</v>
      </c>
      <c r="F49" s="153" t="str">
        <f t="shared" ref="F49:F57" si="1">F48</f>
        <v>% of eligible customers</v>
      </c>
    </row>
    <row r="50" spans="1:6" s="16" customFormat="1" x14ac:dyDescent="0.3">
      <c r="A50" s="80" t="s">
        <v>47</v>
      </c>
      <c r="B50" s="80" t="s">
        <v>17</v>
      </c>
      <c r="C50" s="80" t="s">
        <v>67</v>
      </c>
      <c r="D50" s="80" t="s">
        <v>116</v>
      </c>
      <c r="E50" s="58">
        <v>0.25</v>
      </c>
      <c r="F50" s="153" t="str">
        <f t="shared" si="1"/>
        <v>% of eligible customers</v>
      </c>
    </row>
    <row r="51" spans="1:6" s="16" customFormat="1" x14ac:dyDescent="0.3">
      <c r="A51" s="80" t="s">
        <v>47</v>
      </c>
      <c r="B51" s="80" t="s">
        <v>17</v>
      </c>
      <c r="C51" s="80" t="s">
        <v>67</v>
      </c>
      <c r="D51" s="80" t="s">
        <v>121</v>
      </c>
      <c r="E51" s="58">
        <v>0.25</v>
      </c>
      <c r="F51" s="153" t="str">
        <f t="shared" si="1"/>
        <v>% of eligible customers</v>
      </c>
    </row>
    <row r="52" spans="1:6" s="16" customFormat="1" x14ac:dyDescent="0.3">
      <c r="A52" s="80" t="s">
        <v>47</v>
      </c>
      <c r="B52" s="80" t="s">
        <v>17</v>
      </c>
      <c r="C52" s="80" t="s">
        <v>67</v>
      </c>
      <c r="D52" s="80" t="s">
        <v>125</v>
      </c>
      <c r="E52" s="58">
        <v>0.25</v>
      </c>
      <c r="F52" s="153" t="str">
        <f t="shared" si="1"/>
        <v>% of eligible customers</v>
      </c>
    </row>
    <row r="53" spans="1:6" s="16" customFormat="1" x14ac:dyDescent="0.3">
      <c r="A53" s="80" t="s">
        <v>47</v>
      </c>
      <c r="B53" s="80" t="s">
        <v>17</v>
      </c>
      <c r="C53" s="80" t="s">
        <v>68</v>
      </c>
      <c r="D53" s="80" t="s">
        <v>125</v>
      </c>
      <c r="E53" s="58">
        <v>0.25</v>
      </c>
      <c r="F53" s="153" t="str">
        <f t="shared" si="1"/>
        <v>% of eligible customers</v>
      </c>
    </row>
    <row r="54" spans="1:6" s="16" customFormat="1" x14ac:dyDescent="0.3">
      <c r="A54" s="80" t="s">
        <v>47</v>
      </c>
      <c r="B54" s="80" t="s">
        <v>17</v>
      </c>
      <c r="C54" s="80" t="s">
        <v>68</v>
      </c>
      <c r="D54" s="80" t="s">
        <v>8</v>
      </c>
      <c r="E54" s="58">
        <v>0.25</v>
      </c>
      <c r="F54" s="153" t="str">
        <f t="shared" si="1"/>
        <v>% of eligible customers</v>
      </c>
    </row>
    <row r="55" spans="1:6" s="16" customFormat="1" x14ac:dyDescent="0.3">
      <c r="A55" s="80" t="s">
        <v>47</v>
      </c>
      <c r="B55" s="80" t="s">
        <v>17</v>
      </c>
      <c r="C55" s="80" t="s">
        <v>68</v>
      </c>
      <c r="D55" s="80" t="s">
        <v>108</v>
      </c>
      <c r="E55" s="58">
        <v>0.25</v>
      </c>
      <c r="F55" s="153" t="str">
        <f t="shared" si="1"/>
        <v>% of eligible customers</v>
      </c>
    </row>
    <row r="56" spans="1:6" s="16" customFormat="1" x14ac:dyDescent="0.3">
      <c r="A56" s="80" t="s">
        <v>47</v>
      </c>
      <c r="B56" s="80" t="s">
        <v>17</v>
      </c>
      <c r="C56" s="80" t="s">
        <v>68</v>
      </c>
      <c r="D56" s="80" t="s">
        <v>116</v>
      </c>
      <c r="E56" s="58">
        <v>0.25</v>
      </c>
      <c r="F56" s="153" t="str">
        <f t="shared" si="1"/>
        <v>% of eligible customers</v>
      </c>
    </row>
    <row r="57" spans="1:6" s="16" customFormat="1" x14ac:dyDescent="0.3">
      <c r="A57" s="80" t="s">
        <v>47</v>
      </c>
      <c r="B57" s="80" t="s">
        <v>17</v>
      </c>
      <c r="C57" s="80" t="s">
        <v>68</v>
      </c>
      <c r="D57" s="80" t="s">
        <v>121</v>
      </c>
      <c r="E57" s="58">
        <v>0.25</v>
      </c>
      <c r="F57" s="153" t="str">
        <f t="shared" si="1"/>
        <v>% of eligible customers</v>
      </c>
    </row>
    <row r="58" spans="1:6" s="16" customFormat="1" x14ac:dyDescent="0.3">
      <c r="A58" s="80" t="s">
        <v>47</v>
      </c>
      <c r="B58" s="80" t="s">
        <v>18</v>
      </c>
      <c r="C58" s="80" t="s">
        <v>67</v>
      </c>
      <c r="D58" s="80" t="s">
        <v>8</v>
      </c>
      <c r="E58" s="58">
        <v>0.1</v>
      </c>
      <c r="F58" s="153" t="str">
        <f>F31</f>
        <v>% of eligible customers</v>
      </c>
    </row>
    <row r="59" spans="1:6" s="16" customFormat="1" x14ac:dyDescent="0.3">
      <c r="A59" s="80" t="s">
        <v>47</v>
      </c>
      <c r="B59" s="80" t="s">
        <v>18</v>
      </c>
      <c r="C59" s="80" t="s">
        <v>67</v>
      </c>
      <c r="D59" s="80" t="s">
        <v>108</v>
      </c>
      <c r="E59" s="58">
        <v>0.1</v>
      </c>
      <c r="F59" s="153" t="str">
        <f t="shared" ref="F59:F67" si="2">F58</f>
        <v>% of eligible customers</v>
      </c>
    </row>
    <row r="60" spans="1:6" s="16" customFormat="1" x14ac:dyDescent="0.3">
      <c r="A60" s="80" t="s">
        <v>47</v>
      </c>
      <c r="B60" s="80" t="s">
        <v>18</v>
      </c>
      <c r="C60" s="80" t="s">
        <v>67</v>
      </c>
      <c r="D60" s="80" t="s">
        <v>116</v>
      </c>
      <c r="E60" s="58">
        <v>0.1</v>
      </c>
      <c r="F60" s="153" t="str">
        <f t="shared" si="2"/>
        <v>% of eligible customers</v>
      </c>
    </row>
    <row r="61" spans="1:6" s="16" customFormat="1" x14ac:dyDescent="0.3">
      <c r="A61" s="80" t="s">
        <v>47</v>
      </c>
      <c r="B61" s="80" t="s">
        <v>18</v>
      </c>
      <c r="C61" s="80" t="s">
        <v>67</v>
      </c>
      <c r="D61" s="80" t="s">
        <v>121</v>
      </c>
      <c r="E61" s="58">
        <v>0.1</v>
      </c>
      <c r="F61" s="153" t="str">
        <f t="shared" si="2"/>
        <v>% of eligible customers</v>
      </c>
    </row>
    <row r="62" spans="1:6" s="16" customFormat="1" x14ac:dyDescent="0.3">
      <c r="A62" s="80" t="s">
        <v>47</v>
      </c>
      <c r="B62" s="80" t="s">
        <v>18</v>
      </c>
      <c r="C62" s="80" t="s">
        <v>67</v>
      </c>
      <c r="D62" s="80" t="s">
        <v>125</v>
      </c>
      <c r="E62" s="58">
        <v>0.1</v>
      </c>
      <c r="F62" s="153" t="str">
        <f t="shared" si="2"/>
        <v>% of eligible customers</v>
      </c>
    </row>
    <row r="63" spans="1:6" s="16" customFormat="1" x14ac:dyDescent="0.3">
      <c r="A63" s="80" t="s">
        <v>47</v>
      </c>
      <c r="B63" s="80" t="s">
        <v>18</v>
      </c>
      <c r="C63" s="80" t="s">
        <v>68</v>
      </c>
      <c r="D63" s="80" t="s">
        <v>125</v>
      </c>
      <c r="E63" s="58">
        <v>0.1</v>
      </c>
      <c r="F63" s="153" t="str">
        <f t="shared" si="2"/>
        <v>% of eligible customers</v>
      </c>
    </row>
    <row r="64" spans="1:6" s="16" customFormat="1" x14ac:dyDescent="0.3">
      <c r="A64" s="80" t="s">
        <v>47</v>
      </c>
      <c r="B64" s="80" t="s">
        <v>18</v>
      </c>
      <c r="C64" s="80" t="s">
        <v>68</v>
      </c>
      <c r="D64" s="80" t="s">
        <v>8</v>
      </c>
      <c r="E64" s="58">
        <v>0.1</v>
      </c>
      <c r="F64" s="153" t="str">
        <f t="shared" si="2"/>
        <v>% of eligible customers</v>
      </c>
    </row>
    <row r="65" spans="1:6" s="16" customFormat="1" x14ac:dyDescent="0.3">
      <c r="A65" s="80" t="s">
        <v>47</v>
      </c>
      <c r="B65" s="80" t="s">
        <v>18</v>
      </c>
      <c r="C65" s="80" t="s">
        <v>68</v>
      </c>
      <c r="D65" s="80" t="s">
        <v>108</v>
      </c>
      <c r="E65" s="58">
        <v>0.1</v>
      </c>
      <c r="F65" s="153" t="str">
        <f t="shared" si="2"/>
        <v>% of eligible customers</v>
      </c>
    </row>
    <row r="66" spans="1:6" s="16" customFormat="1" x14ac:dyDescent="0.3">
      <c r="A66" s="80" t="s">
        <v>47</v>
      </c>
      <c r="B66" s="80" t="s">
        <v>18</v>
      </c>
      <c r="C66" s="80" t="s">
        <v>68</v>
      </c>
      <c r="D66" s="80" t="s">
        <v>116</v>
      </c>
      <c r="E66" s="58">
        <v>0.1</v>
      </c>
      <c r="F66" s="153" t="str">
        <f t="shared" si="2"/>
        <v>% of eligible customers</v>
      </c>
    </row>
    <row r="67" spans="1:6" s="16" customFormat="1" x14ac:dyDescent="0.3">
      <c r="A67" s="80" t="s">
        <v>47</v>
      </c>
      <c r="B67" s="80" t="s">
        <v>18</v>
      </c>
      <c r="C67" s="80" t="s">
        <v>68</v>
      </c>
      <c r="D67" s="80" t="s">
        <v>121</v>
      </c>
      <c r="E67" s="58">
        <v>0.1</v>
      </c>
      <c r="F67" s="153" t="str">
        <f t="shared" si="2"/>
        <v>% of eligible customers</v>
      </c>
    </row>
    <row r="68" spans="1:6" s="16" customFormat="1" x14ac:dyDescent="0.3">
      <c r="A68" s="80" t="s">
        <v>47</v>
      </c>
      <c r="B68" s="80" t="s">
        <v>19</v>
      </c>
      <c r="C68" s="80" t="s">
        <v>67</v>
      </c>
      <c r="D68" s="80" t="s">
        <v>8</v>
      </c>
      <c r="E68" s="58">
        <v>0.25</v>
      </c>
      <c r="F68" s="153" t="str">
        <f>F34</f>
        <v>% of eligible customers</v>
      </c>
    </row>
    <row r="69" spans="1:6" s="16" customFormat="1" x14ac:dyDescent="0.3">
      <c r="A69" s="80" t="s">
        <v>47</v>
      </c>
      <c r="B69" s="80" t="s">
        <v>19</v>
      </c>
      <c r="C69" s="80" t="s">
        <v>67</v>
      </c>
      <c r="D69" s="80" t="s">
        <v>108</v>
      </c>
      <c r="E69" s="58">
        <v>0.25</v>
      </c>
      <c r="F69" s="153" t="str">
        <f t="shared" ref="F69:F77" si="3">F68</f>
        <v>% of eligible customers</v>
      </c>
    </row>
    <row r="70" spans="1:6" s="16" customFormat="1" x14ac:dyDescent="0.3">
      <c r="A70" s="80" t="s">
        <v>47</v>
      </c>
      <c r="B70" s="80" t="s">
        <v>19</v>
      </c>
      <c r="C70" s="80" t="s">
        <v>67</v>
      </c>
      <c r="D70" s="80" t="s">
        <v>116</v>
      </c>
      <c r="E70" s="58">
        <v>0.25</v>
      </c>
      <c r="F70" s="153" t="str">
        <f t="shared" si="3"/>
        <v>% of eligible customers</v>
      </c>
    </row>
    <row r="71" spans="1:6" s="16" customFormat="1" x14ac:dyDescent="0.3">
      <c r="A71" s="80" t="s">
        <v>47</v>
      </c>
      <c r="B71" s="80" t="s">
        <v>19</v>
      </c>
      <c r="C71" s="80" t="s">
        <v>67</v>
      </c>
      <c r="D71" s="80" t="s">
        <v>121</v>
      </c>
      <c r="E71" s="58">
        <v>0.25</v>
      </c>
      <c r="F71" s="153" t="str">
        <f t="shared" si="3"/>
        <v>% of eligible customers</v>
      </c>
    </row>
    <row r="72" spans="1:6" s="16" customFormat="1" x14ac:dyDescent="0.3">
      <c r="A72" s="80" t="s">
        <v>47</v>
      </c>
      <c r="B72" s="80" t="s">
        <v>19</v>
      </c>
      <c r="C72" s="80" t="s">
        <v>67</v>
      </c>
      <c r="D72" s="80" t="s">
        <v>125</v>
      </c>
      <c r="E72" s="58">
        <v>0.25</v>
      </c>
      <c r="F72" s="153" t="str">
        <f t="shared" si="3"/>
        <v>% of eligible customers</v>
      </c>
    </row>
    <row r="73" spans="1:6" s="16" customFormat="1" x14ac:dyDescent="0.3">
      <c r="A73" s="80" t="s">
        <v>47</v>
      </c>
      <c r="B73" s="80" t="s">
        <v>19</v>
      </c>
      <c r="C73" s="80" t="s">
        <v>68</v>
      </c>
      <c r="D73" s="80" t="s">
        <v>125</v>
      </c>
      <c r="E73" s="58">
        <v>0.25</v>
      </c>
      <c r="F73" s="153" t="str">
        <f t="shared" si="3"/>
        <v>% of eligible customers</v>
      </c>
    </row>
    <row r="74" spans="1:6" s="16" customFormat="1" x14ac:dyDescent="0.3">
      <c r="A74" s="80" t="s">
        <v>47</v>
      </c>
      <c r="B74" s="80" t="s">
        <v>19</v>
      </c>
      <c r="C74" s="80" t="s">
        <v>68</v>
      </c>
      <c r="D74" s="80" t="s">
        <v>8</v>
      </c>
      <c r="E74" s="58">
        <v>0.25</v>
      </c>
      <c r="F74" s="153" t="str">
        <f t="shared" si="3"/>
        <v>% of eligible customers</v>
      </c>
    </row>
    <row r="75" spans="1:6" s="16" customFormat="1" x14ac:dyDescent="0.3">
      <c r="A75" s="80" t="s">
        <v>47</v>
      </c>
      <c r="B75" s="80" t="s">
        <v>19</v>
      </c>
      <c r="C75" s="80" t="s">
        <v>68</v>
      </c>
      <c r="D75" s="80" t="s">
        <v>108</v>
      </c>
      <c r="E75" s="58">
        <v>0.25</v>
      </c>
      <c r="F75" s="153" t="str">
        <f t="shared" si="3"/>
        <v>% of eligible customers</v>
      </c>
    </row>
    <row r="76" spans="1:6" s="16" customFormat="1" x14ac:dyDescent="0.3">
      <c r="A76" s="80" t="s">
        <v>47</v>
      </c>
      <c r="B76" s="80" t="s">
        <v>19</v>
      </c>
      <c r="C76" s="80" t="s">
        <v>68</v>
      </c>
      <c r="D76" s="80" t="s">
        <v>116</v>
      </c>
      <c r="E76" s="58">
        <v>0.25</v>
      </c>
      <c r="F76" s="153" t="str">
        <f t="shared" si="3"/>
        <v>% of eligible customers</v>
      </c>
    </row>
    <row r="77" spans="1:6" s="16" customFormat="1" x14ac:dyDescent="0.3">
      <c r="A77" s="80" t="s">
        <v>47</v>
      </c>
      <c r="B77" s="80" t="s">
        <v>19</v>
      </c>
      <c r="C77" s="80" t="s">
        <v>68</v>
      </c>
      <c r="D77" s="80" t="s">
        <v>121</v>
      </c>
      <c r="E77" s="58">
        <v>0.25</v>
      </c>
      <c r="F77" s="153" t="str">
        <f t="shared" si="3"/>
        <v>% of eligible customers</v>
      </c>
    </row>
    <row r="78" spans="1:6" s="16" customFormat="1" x14ac:dyDescent="0.3">
      <c r="A78" s="80" t="s">
        <v>47</v>
      </c>
      <c r="B78" s="80" t="s">
        <v>20</v>
      </c>
      <c r="C78" s="80" t="s">
        <v>67</v>
      </c>
      <c r="D78" s="80" t="s">
        <v>8</v>
      </c>
      <c r="E78" s="58">
        <v>0.1</v>
      </c>
      <c r="F78" s="153" t="str">
        <f>F35</f>
        <v>% of eligible customers</v>
      </c>
    </row>
    <row r="79" spans="1:6" s="16" customFormat="1" x14ac:dyDescent="0.3">
      <c r="A79" s="80" t="s">
        <v>47</v>
      </c>
      <c r="B79" s="80" t="s">
        <v>20</v>
      </c>
      <c r="C79" s="80" t="s">
        <v>67</v>
      </c>
      <c r="D79" s="80" t="s">
        <v>108</v>
      </c>
      <c r="E79" s="58">
        <v>0.1</v>
      </c>
      <c r="F79" s="153" t="str">
        <f t="shared" ref="F79:F87" si="4">F78</f>
        <v>% of eligible customers</v>
      </c>
    </row>
    <row r="80" spans="1:6" s="16" customFormat="1" x14ac:dyDescent="0.3">
      <c r="A80" s="80" t="s">
        <v>47</v>
      </c>
      <c r="B80" s="80" t="s">
        <v>20</v>
      </c>
      <c r="C80" s="80" t="s">
        <v>67</v>
      </c>
      <c r="D80" s="80" t="s">
        <v>116</v>
      </c>
      <c r="E80" s="58">
        <v>0.1</v>
      </c>
      <c r="F80" s="153" t="str">
        <f t="shared" si="4"/>
        <v>% of eligible customers</v>
      </c>
    </row>
    <row r="81" spans="1:6" s="16" customFormat="1" x14ac:dyDescent="0.3">
      <c r="A81" s="80" t="s">
        <v>47</v>
      </c>
      <c r="B81" s="80" t="s">
        <v>20</v>
      </c>
      <c r="C81" s="80" t="s">
        <v>67</v>
      </c>
      <c r="D81" s="80" t="s">
        <v>121</v>
      </c>
      <c r="E81" s="58">
        <v>0.1</v>
      </c>
      <c r="F81" s="153" t="str">
        <f t="shared" si="4"/>
        <v>% of eligible customers</v>
      </c>
    </row>
    <row r="82" spans="1:6" s="16" customFormat="1" x14ac:dyDescent="0.3">
      <c r="A82" s="80" t="s">
        <v>47</v>
      </c>
      <c r="B82" s="80" t="s">
        <v>20</v>
      </c>
      <c r="C82" s="80" t="s">
        <v>67</v>
      </c>
      <c r="D82" s="80" t="s">
        <v>125</v>
      </c>
      <c r="E82" s="58">
        <v>0.1</v>
      </c>
      <c r="F82" s="153" t="str">
        <f t="shared" si="4"/>
        <v>% of eligible customers</v>
      </c>
    </row>
    <row r="83" spans="1:6" s="16" customFormat="1" x14ac:dyDescent="0.3">
      <c r="A83" s="80" t="s">
        <v>47</v>
      </c>
      <c r="B83" s="80" t="s">
        <v>20</v>
      </c>
      <c r="C83" s="80" t="s">
        <v>68</v>
      </c>
      <c r="D83" s="80" t="s">
        <v>125</v>
      </c>
      <c r="E83" s="58">
        <v>0.1</v>
      </c>
      <c r="F83" s="153" t="str">
        <f t="shared" si="4"/>
        <v>% of eligible customers</v>
      </c>
    </row>
    <row r="84" spans="1:6" s="16" customFormat="1" x14ac:dyDescent="0.3">
      <c r="A84" s="80" t="s">
        <v>47</v>
      </c>
      <c r="B84" s="80" t="s">
        <v>20</v>
      </c>
      <c r="C84" s="80" t="s">
        <v>68</v>
      </c>
      <c r="D84" s="80" t="s">
        <v>8</v>
      </c>
      <c r="E84" s="58">
        <v>0.1</v>
      </c>
      <c r="F84" s="153" t="str">
        <f t="shared" si="4"/>
        <v>% of eligible customers</v>
      </c>
    </row>
    <row r="85" spans="1:6" s="16" customFormat="1" x14ac:dyDescent="0.3">
      <c r="A85" s="80" t="s">
        <v>47</v>
      </c>
      <c r="B85" s="80" t="s">
        <v>20</v>
      </c>
      <c r="C85" s="80" t="s">
        <v>68</v>
      </c>
      <c r="D85" s="80" t="s">
        <v>108</v>
      </c>
      <c r="E85" s="58">
        <v>0.1</v>
      </c>
      <c r="F85" s="153" t="str">
        <f t="shared" si="4"/>
        <v>% of eligible customers</v>
      </c>
    </row>
    <row r="86" spans="1:6" s="16" customFormat="1" x14ac:dyDescent="0.3">
      <c r="A86" s="80" t="s">
        <v>47</v>
      </c>
      <c r="B86" s="80" t="s">
        <v>20</v>
      </c>
      <c r="C86" s="80" t="s">
        <v>68</v>
      </c>
      <c r="D86" s="80" t="s">
        <v>116</v>
      </c>
      <c r="E86" s="58">
        <v>0.1</v>
      </c>
      <c r="F86" s="153" t="str">
        <f t="shared" si="4"/>
        <v>% of eligible customers</v>
      </c>
    </row>
    <row r="87" spans="1:6" s="16" customFormat="1" x14ac:dyDescent="0.3">
      <c r="A87" s="80" t="s">
        <v>47</v>
      </c>
      <c r="B87" s="80" t="s">
        <v>20</v>
      </c>
      <c r="C87" s="80" t="s">
        <v>68</v>
      </c>
      <c r="D87" s="80" t="s">
        <v>121</v>
      </c>
      <c r="E87" s="58">
        <v>0.1</v>
      </c>
      <c r="F87" s="153" t="str">
        <f t="shared" si="4"/>
        <v>% of eligible customers</v>
      </c>
    </row>
    <row r="88" spans="1:6" s="16" customFormat="1" x14ac:dyDescent="0.3">
      <c r="A88" s="80" t="s">
        <v>47</v>
      </c>
      <c r="B88" s="80" t="s">
        <v>127</v>
      </c>
      <c r="C88" s="80" t="s">
        <v>9</v>
      </c>
      <c r="D88" s="80" t="s">
        <v>116</v>
      </c>
      <c r="E88" s="58">
        <v>1</v>
      </c>
      <c r="F88" s="122" t="s">
        <v>167</v>
      </c>
    </row>
    <row r="89" spans="1:6" s="16" customFormat="1" x14ac:dyDescent="0.3">
      <c r="A89" s="80" t="s">
        <v>47</v>
      </c>
      <c r="B89" s="80" t="s">
        <v>127</v>
      </c>
      <c r="C89" s="80" t="s">
        <v>9</v>
      </c>
      <c r="D89" s="80" t="s">
        <v>125</v>
      </c>
      <c r="E89" s="58">
        <v>1</v>
      </c>
      <c r="F89" s="122" t="s">
        <v>167</v>
      </c>
    </row>
    <row r="90" spans="1:6" s="16" customFormat="1" x14ac:dyDescent="0.3">
      <c r="A90" s="80" t="s">
        <v>47</v>
      </c>
      <c r="B90" s="80" t="s">
        <v>127</v>
      </c>
      <c r="C90" s="80" t="s">
        <v>11</v>
      </c>
      <c r="D90" s="80" t="s">
        <v>8</v>
      </c>
      <c r="E90" s="58">
        <v>1</v>
      </c>
      <c r="F90" s="122" t="s">
        <v>167</v>
      </c>
    </row>
    <row r="91" spans="1:6" s="16" customFormat="1" x14ac:dyDescent="0.3">
      <c r="A91" s="80" t="s">
        <v>47</v>
      </c>
      <c r="B91" s="80" t="s">
        <v>127</v>
      </c>
      <c r="C91" s="80" t="s">
        <v>11</v>
      </c>
      <c r="D91" s="80" t="s">
        <v>108</v>
      </c>
      <c r="E91" s="58">
        <v>1</v>
      </c>
      <c r="F91" s="122" t="s">
        <v>167</v>
      </c>
    </row>
    <row r="92" spans="1:6" s="16" customFormat="1" x14ac:dyDescent="0.3">
      <c r="A92" s="80" t="s">
        <v>47</v>
      </c>
      <c r="B92" s="80" t="s">
        <v>127</v>
      </c>
      <c r="C92" s="80" t="s">
        <v>11</v>
      </c>
      <c r="D92" s="80" t="s">
        <v>116</v>
      </c>
      <c r="E92" s="58">
        <v>1</v>
      </c>
      <c r="F92" s="122" t="s">
        <v>167</v>
      </c>
    </row>
    <row r="93" spans="1:6" s="16" customFormat="1" x14ac:dyDescent="0.3">
      <c r="A93" s="80" t="s">
        <v>47</v>
      </c>
      <c r="B93" s="80" t="s">
        <v>127</v>
      </c>
      <c r="C93" s="80" t="s">
        <v>11</v>
      </c>
      <c r="D93" s="80" t="s">
        <v>121</v>
      </c>
      <c r="E93" s="58">
        <v>1</v>
      </c>
      <c r="F93" s="122" t="s">
        <v>167</v>
      </c>
    </row>
    <row r="94" spans="1:6" s="16" customFormat="1" x14ac:dyDescent="0.3">
      <c r="A94" s="80" t="s">
        <v>47</v>
      </c>
      <c r="B94" s="80" t="s">
        <v>127</v>
      </c>
      <c r="C94" s="80" t="s">
        <v>11</v>
      </c>
      <c r="D94" s="80" t="s">
        <v>125</v>
      </c>
      <c r="E94" s="58">
        <v>1</v>
      </c>
      <c r="F94" s="122" t="s">
        <v>167</v>
      </c>
    </row>
    <row r="95" spans="1:6" s="16" customFormat="1" x14ac:dyDescent="0.3">
      <c r="A95" s="80" t="s">
        <v>47</v>
      </c>
      <c r="B95" s="80" t="s">
        <v>127</v>
      </c>
      <c r="C95" s="80" t="s">
        <v>67</v>
      </c>
      <c r="D95" s="80" t="s">
        <v>8</v>
      </c>
      <c r="E95" s="58">
        <v>1</v>
      </c>
      <c r="F95" s="122" t="s">
        <v>167</v>
      </c>
    </row>
    <row r="96" spans="1:6" s="16" customFormat="1" x14ac:dyDescent="0.3">
      <c r="A96" s="80" t="s">
        <v>47</v>
      </c>
      <c r="B96" s="80" t="s">
        <v>127</v>
      </c>
      <c r="C96" s="80" t="s">
        <v>67</v>
      </c>
      <c r="D96" s="80" t="s">
        <v>108</v>
      </c>
      <c r="E96" s="58">
        <v>1</v>
      </c>
      <c r="F96" s="122" t="s">
        <v>167</v>
      </c>
    </row>
    <row r="97" spans="1:6" s="16" customFormat="1" x14ac:dyDescent="0.3">
      <c r="A97" s="80" t="s">
        <v>47</v>
      </c>
      <c r="B97" s="80" t="s">
        <v>127</v>
      </c>
      <c r="C97" s="80" t="s">
        <v>67</v>
      </c>
      <c r="D97" s="80" t="s">
        <v>116</v>
      </c>
      <c r="E97" s="58">
        <v>1</v>
      </c>
      <c r="F97" s="122" t="s">
        <v>167</v>
      </c>
    </row>
    <row r="98" spans="1:6" s="16" customFormat="1" x14ac:dyDescent="0.3">
      <c r="A98" s="80" t="s">
        <v>47</v>
      </c>
      <c r="B98" s="80" t="s">
        <v>127</v>
      </c>
      <c r="C98" s="80" t="s">
        <v>67</v>
      </c>
      <c r="D98" s="80" t="s">
        <v>121</v>
      </c>
      <c r="E98" s="58">
        <v>1</v>
      </c>
      <c r="F98" s="122" t="s">
        <v>167</v>
      </c>
    </row>
    <row r="99" spans="1:6" s="16" customFormat="1" x14ac:dyDescent="0.3">
      <c r="A99" s="80" t="s">
        <v>47</v>
      </c>
      <c r="B99" s="80" t="s">
        <v>127</v>
      </c>
      <c r="C99" s="80" t="s">
        <v>67</v>
      </c>
      <c r="D99" s="80" t="s">
        <v>125</v>
      </c>
      <c r="E99" s="58">
        <v>1</v>
      </c>
      <c r="F99" s="122" t="s">
        <v>167</v>
      </c>
    </row>
    <row r="100" spans="1:6" s="16" customFormat="1" x14ac:dyDescent="0.3">
      <c r="A100" s="80" t="s">
        <v>47</v>
      </c>
      <c r="B100" s="80" t="s">
        <v>127</v>
      </c>
      <c r="C100" s="80" t="s">
        <v>68</v>
      </c>
      <c r="D100" s="80" t="s">
        <v>8</v>
      </c>
      <c r="E100" s="58">
        <v>1</v>
      </c>
      <c r="F100" s="122" t="s">
        <v>167</v>
      </c>
    </row>
    <row r="101" spans="1:6" s="16" customFormat="1" x14ac:dyDescent="0.3">
      <c r="A101" s="80" t="s">
        <v>47</v>
      </c>
      <c r="B101" s="80" t="s">
        <v>127</v>
      </c>
      <c r="C101" s="80" t="s">
        <v>68</v>
      </c>
      <c r="D101" s="80" t="s">
        <v>108</v>
      </c>
      <c r="E101" s="58">
        <v>1</v>
      </c>
      <c r="F101" s="122" t="s">
        <v>167</v>
      </c>
    </row>
    <row r="102" spans="1:6" s="16" customFormat="1" x14ac:dyDescent="0.3">
      <c r="A102" s="80" t="s">
        <v>47</v>
      </c>
      <c r="B102" s="80" t="s">
        <v>127</v>
      </c>
      <c r="C102" s="80" t="s">
        <v>68</v>
      </c>
      <c r="D102" s="80" t="s">
        <v>116</v>
      </c>
      <c r="E102" s="58">
        <v>1</v>
      </c>
      <c r="F102" s="122" t="s">
        <v>167</v>
      </c>
    </row>
    <row r="103" spans="1:6" s="16" customFormat="1" x14ac:dyDescent="0.3">
      <c r="A103" s="80" t="s">
        <v>47</v>
      </c>
      <c r="B103" s="80" t="s">
        <v>127</v>
      </c>
      <c r="C103" s="80" t="s">
        <v>68</v>
      </c>
      <c r="D103" s="80" t="s">
        <v>121</v>
      </c>
      <c r="E103" s="58">
        <v>1</v>
      </c>
      <c r="F103" s="122" t="s">
        <v>167</v>
      </c>
    </row>
    <row r="104" spans="1:6" s="16" customFormat="1" x14ac:dyDescent="0.3">
      <c r="A104" s="80" t="s">
        <v>47</v>
      </c>
      <c r="B104" s="80" t="s">
        <v>127</v>
      </c>
      <c r="C104" s="80" t="s">
        <v>68</v>
      </c>
      <c r="D104" s="80" t="s">
        <v>125</v>
      </c>
      <c r="E104" s="58">
        <v>1</v>
      </c>
      <c r="F104" s="122" t="s">
        <v>167</v>
      </c>
    </row>
    <row r="105" spans="1:6" s="16" customFormat="1" x14ac:dyDescent="0.3">
      <c r="A105" s="80" t="s">
        <v>47</v>
      </c>
      <c r="B105" s="80" t="s">
        <v>51</v>
      </c>
      <c r="C105" s="80" t="s">
        <v>9</v>
      </c>
      <c r="D105" s="80" t="s">
        <v>116</v>
      </c>
      <c r="E105" s="58">
        <v>0.2</v>
      </c>
      <c r="F105" s="122" t="s">
        <v>167</v>
      </c>
    </row>
    <row r="106" spans="1:6" s="16" customFormat="1" x14ac:dyDescent="0.3">
      <c r="A106" s="80" t="s">
        <v>47</v>
      </c>
      <c r="B106" s="80" t="s">
        <v>51</v>
      </c>
      <c r="C106" s="80" t="s">
        <v>9</v>
      </c>
      <c r="D106" s="80" t="s">
        <v>125</v>
      </c>
      <c r="E106" s="58">
        <v>0.15</v>
      </c>
      <c r="F106" s="122" t="s">
        <v>167</v>
      </c>
    </row>
    <row r="107" spans="1:6" s="16" customFormat="1" x14ac:dyDescent="0.3">
      <c r="A107" s="80" t="s">
        <v>47</v>
      </c>
      <c r="B107" s="80" t="s">
        <v>51</v>
      </c>
      <c r="C107" s="80" t="s">
        <v>11</v>
      </c>
      <c r="D107" s="80" t="s">
        <v>8</v>
      </c>
      <c r="E107" s="154">
        <v>0.25</v>
      </c>
      <c r="F107" s="122" t="s">
        <v>167</v>
      </c>
    </row>
    <row r="108" spans="1:6" s="16" customFormat="1" x14ac:dyDescent="0.3">
      <c r="A108" s="80" t="s">
        <v>47</v>
      </c>
      <c r="B108" s="80" t="s">
        <v>51</v>
      </c>
      <c r="C108" s="80" t="s">
        <v>11</v>
      </c>
      <c r="D108" s="80" t="s">
        <v>108</v>
      </c>
      <c r="E108" s="58">
        <v>0.05</v>
      </c>
      <c r="F108" s="122" t="s">
        <v>167</v>
      </c>
    </row>
    <row r="109" spans="1:6" s="16" customFormat="1" x14ac:dyDescent="0.3">
      <c r="A109" s="80" t="s">
        <v>47</v>
      </c>
      <c r="B109" s="80" t="s">
        <v>51</v>
      </c>
      <c r="C109" s="80" t="s">
        <v>11</v>
      </c>
      <c r="D109" s="80" t="s">
        <v>116</v>
      </c>
      <c r="E109" s="58">
        <v>0.2</v>
      </c>
      <c r="F109" s="122" t="s">
        <v>167</v>
      </c>
    </row>
    <row r="110" spans="1:6" s="16" customFormat="1" x14ac:dyDescent="0.3">
      <c r="A110" s="80" t="s">
        <v>47</v>
      </c>
      <c r="B110" s="80" t="s">
        <v>51</v>
      </c>
      <c r="C110" s="80" t="s">
        <v>11</v>
      </c>
      <c r="D110" s="80" t="s">
        <v>121</v>
      </c>
      <c r="E110" s="154">
        <v>0.25</v>
      </c>
      <c r="F110" s="122" t="s">
        <v>167</v>
      </c>
    </row>
    <row r="111" spans="1:6" s="16" customFormat="1" x14ac:dyDescent="0.3">
      <c r="A111" s="80" t="s">
        <v>47</v>
      </c>
      <c r="B111" s="80" t="s">
        <v>51</v>
      </c>
      <c r="C111" s="80" t="s">
        <v>11</v>
      </c>
      <c r="D111" s="80" t="s">
        <v>125</v>
      </c>
      <c r="E111" s="58">
        <v>0.15</v>
      </c>
      <c r="F111" s="122" t="s">
        <v>167</v>
      </c>
    </row>
    <row r="112" spans="1:6" s="16" customFormat="1" x14ac:dyDescent="0.3">
      <c r="A112" s="80" t="s">
        <v>47</v>
      </c>
      <c r="B112" s="80" t="s">
        <v>52</v>
      </c>
      <c r="C112" s="80" t="s">
        <v>9</v>
      </c>
      <c r="D112" s="80" t="s">
        <v>116</v>
      </c>
      <c r="E112" s="58">
        <v>0.2</v>
      </c>
      <c r="F112" s="122" t="s">
        <v>167</v>
      </c>
    </row>
    <row r="113" spans="1:6" s="16" customFormat="1" x14ac:dyDescent="0.3">
      <c r="A113" s="80" t="s">
        <v>47</v>
      </c>
      <c r="B113" s="80" t="s">
        <v>52</v>
      </c>
      <c r="C113" s="80" t="s">
        <v>9</v>
      </c>
      <c r="D113" s="80" t="s">
        <v>125</v>
      </c>
      <c r="E113" s="58">
        <v>0.15</v>
      </c>
      <c r="F113" s="122" t="s">
        <v>167</v>
      </c>
    </row>
    <row r="114" spans="1:6" s="16" customFormat="1" x14ac:dyDescent="0.3">
      <c r="A114" s="80" t="s">
        <v>47</v>
      </c>
      <c r="B114" s="80" t="s">
        <v>52</v>
      </c>
      <c r="C114" s="80" t="s">
        <v>11</v>
      </c>
      <c r="D114" s="80" t="s">
        <v>8</v>
      </c>
      <c r="E114" s="154">
        <v>0.25</v>
      </c>
      <c r="F114" s="122" t="s">
        <v>167</v>
      </c>
    </row>
    <row r="115" spans="1:6" s="16" customFormat="1" x14ac:dyDescent="0.3">
      <c r="A115" s="80" t="s">
        <v>47</v>
      </c>
      <c r="B115" s="80" t="s">
        <v>52</v>
      </c>
      <c r="C115" s="80" t="s">
        <v>11</v>
      </c>
      <c r="D115" s="80" t="s">
        <v>108</v>
      </c>
      <c r="E115" s="58">
        <v>0.05</v>
      </c>
      <c r="F115" s="122" t="s">
        <v>167</v>
      </c>
    </row>
    <row r="116" spans="1:6" s="16" customFormat="1" x14ac:dyDescent="0.3">
      <c r="A116" s="80" t="s">
        <v>47</v>
      </c>
      <c r="B116" s="80" t="s">
        <v>52</v>
      </c>
      <c r="C116" s="80" t="s">
        <v>11</v>
      </c>
      <c r="D116" s="80" t="s">
        <v>116</v>
      </c>
      <c r="E116" s="58">
        <v>0.2</v>
      </c>
      <c r="F116" s="122" t="s">
        <v>167</v>
      </c>
    </row>
    <row r="117" spans="1:6" s="16" customFormat="1" x14ac:dyDescent="0.3">
      <c r="A117" s="80" t="s">
        <v>47</v>
      </c>
      <c r="B117" s="80" t="s">
        <v>52</v>
      </c>
      <c r="C117" s="80" t="s">
        <v>11</v>
      </c>
      <c r="D117" s="80" t="s">
        <v>121</v>
      </c>
      <c r="E117" s="154">
        <v>0.25</v>
      </c>
      <c r="F117" s="122" t="s">
        <v>167</v>
      </c>
    </row>
    <row r="118" spans="1:6" s="16" customFormat="1" x14ac:dyDescent="0.3">
      <c r="A118" s="80" t="s">
        <v>47</v>
      </c>
      <c r="B118" s="80" t="s">
        <v>52</v>
      </c>
      <c r="C118" s="80" t="s">
        <v>11</v>
      </c>
      <c r="D118" s="80" t="s">
        <v>125</v>
      </c>
      <c r="E118" s="58">
        <v>0.15</v>
      </c>
      <c r="F118" s="122" t="s">
        <v>167</v>
      </c>
    </row>
    <row r="119" spans="1:6" s="16" customFormat="1" x14ac:dyDescent="0.3">
      <c r="A119" s="80" t="s">
        <v>47</v>
      </c>
      <c r="B119" s="80" t="s">
        <v>53</v>
      </c>
      <c r="C119" s="80" t="s">
        <v>9</v>
      </c>
      <c r="D119" s="80" t="s">
        <v>116</v>
      </c>
      <c r="E119" s="58">
        <v>0.2</v>
      </c>
      <c r="F119" s="122" t="s">
        <v>167</v>
      </c>
    </row>
    <row r="120" spans="1:6" s="16" customFormat="1" x14ac:dyDescent="0.3">
      <c r="A120" s="80" t="s">
        <v>47</v>
      </c>
      <c r="B120" s="80" t="s">
        <v>53</v>
      </c>
      <c r="C120" s="80" t="s">
        <v>9</v>
      </c>
      <c r="D120" s="80" t="s">
        <v>125</v>
      </c>
      <c r="E120" s="58">
        <v>0.15</v>
      </c>
      <c r="F120" s="122" t="s">
        <v>167</v>
      </c>
    </row>
    <row r="121" spans="1:6" s="16" customFormat="1" x14ac:dyDescent="0.3">
      <c r="A121" s="80" t="s">
        <v>47</v>
      </c>
      <c r="B121" s="80" t="s">
        <v>53</v>
      </c>
      <c r="C121" s="80" t="s">
        <v>11</v>
      </c>
      <c r="D121" s="80" t="s">
        <v>8</v>
      </c>
      <c r="E121" s="154">
        <v>0.25</v>
      </c>
      <c r="F121" s="122" t="s">
        <v>167</v>
      </c>
    </row>
    <row r="122" spans="1:6" s="16" customFormat="1" x14ac:dyDescent="0.3">
      <c r="A122" s="80" t="s">
        <v>47</v>
      </c>
      <c r="B122" s="80" t="s">
        <v>53</v>
      </c>
      <c r="C122" s="80" t="s">
        <v>11</v>
      </c>
      <c r="D122" s="80" t="s">
        <v>108</v>
      </c>
      <c r="E122" s="58">
        <v>0.05</v>
      </c>
      <c r="F122" s="122" t="s">
        <v>167</v>
      </c>
    </row>
    <row r="123" spans="1:6" s="16" customFormat="1" x14ac:dyDescent="0.3">
      <c r="A123" s="80" t="s">
        <v>47</v>
      </c>
      <c r="B123" s="80" t="s">
        <v>53</v>
      </c>
      <c r="C123" s="80" t="s">
        <v>11</v>
      </c>
      <c r="D123" s="80" t="s">
        <v>116</v>
      </c>
      <c r="E123" s="58">
        <v>0.2</v>
      </c>
      <c r="F123" s="122" t="s">
        <v>167</v>
      </c>
    </row>
    <row r="124" spans="1:6" s="16" customFormat="1" x14ac:dyDescent="0.3">
      <c r="A124" s="80" t="s">
        <v>47</v>
      </c>
      <c r="B124" s="80" t="s">
        <v>53</v>
      </c>
      <c r="C124" s="80" t="s">
        <v>11</v>
      </c>
      <c r="D124" s="80" t="s">
        <v>121</v>
      </c>
      <c r="E124" s="154">
        <v>0.25</v>
      </c>
      <c r="F124" s="122" t="s">
        <v>167</v>
      </c>
    </row>
    <row r="125" spans="1:6" s="16" customFormat="1" x14ac:dyDescent="0.3">
      <c r="A125" s="80" t="s">
        <v>47</v>
      </c>
      <c r="B125" s="80" t="s">
        <v>53</v>
      </c>
      <c r="C125" s="80" t="s">
        <v>11</v>
      </c>
      <c r="D125" s="80" t="s">
        <v>125</v>
      </c>
      <c r="E125" s="58">
        <v>0.15</v>
      </c>
      <c r="F125" s="122" t="s">
        <v>167</v>
      </c>
    </row>
    <row r="126" spans="1:6" s="16" customFormat="1" x14ac:dyDescent="0.3">
      <c r="A126" s="80" t="s">
        <v>47</v>
      </c>
      <c r="B126" s="80" t="s">
        <v>54</v>
      </c>
      <c r="C126" s="80" t="s">
        <v>9</v>
      </c>
      <c r="D126" s="80" t="s">
        <v>116</v>
      </c>
      <c r="E126" s="58">
        <v>0.2</v>
      </c>
      <c r="F126" s="122" t="s">
        <v>167</v>
      </c>
    </row>
    <row r="127" spans="1:6" s="16" customFormat="1" x14ac:dyDescent="0.3">
      <c r="A127" s="80" t="s">
        <v>47</v>
      </c>
      <c r="B127" s="80" t="s">
        <v>54</v>
      </c>
      <c r="C127" s="80" t="s">
        <v>9</v>
      </c>
      <c r="D127" s="80" t="s">
        <v>125</v>
      </c>
      <c r="E127" s="58">
        <v>0.15</v>
      </c>
      <c r="F127" s="122" t="s">
        <v>167</v>
      </c>
    </row>
    <row r="128" spans="1:6" s="16" customFormat="1" x14ac:dyDescent="0.3">
      <c r="A128" s="80" t="s">
        <v>47</v>
      </c>
      <c r="B128" s="80" t="s">
        <v>54</v>
      </c>
      <c r="C128" s="80" t="s">
        <v>11</v>
      </c>
      <c r="D128" s="80" t="s">
        <v>8</v>
      </c>
      <c r="E128" s="154">
        <v>0.25</v>
      </c>
      <c r="F128" s="122" t="s">
        <v>167</v>
      </c>
    </row>
    <row r="129" spans="1:6" s="16" customFormat="1" x14ac:dyDescent="0.3">
      <c r="A129" s="80" t="s">
        <v>47</v>
      </c>
      <c r="B129" s="80" t="s">
        <v>54</v>
      </c>
      <c r="C129" s="80" t="s">
        <v>11</v>
      </c>
      <c r="D129" s="80" t="s">
        <v>108</v>
      </c>
      <c r="E129" s="58">
        <v>0.05</v>
      </c>
      <c r="F129" s="122" t="s">
        <v>167</v>
      </c>
    </row>
    <row r="130" spans="1:6" s="16" customFormat="1" x14ac:dyDescent="0.3">
      <c r="A130" s="80" t="s">
        <v>47</v>
      </c>
      <c r="B130" s="80" t="s">
        <v>54</v>
      </c>
      <c r="C130" s="80" t="s">
        <v>11</v>
      </c>
      <c r="D130" s="80" t="s">
        <v>116</v>
      </c>
      <c r="E130" s="58">
        <v>0.2</v>
      </c>
      <c r="F130" s="122" t="s">
        <v>167</v>
      </c>
    </row>
    <row r="131" spans="1:6" s="16" customFormat="1" x14ac:dyDescent="0.3">
      <c r="A131" s="80" t="s">
        <v>47</v>
      </c>
      <c r="B131" s="80" t="s">
        <v>54</v>
      </c>
      <c r="C131" s="80" t="s">
        <v>11</v>
      </c>
      <c r="D131" s="80" t="s">
        <v>121</v>
      </c>
      <c r="E131" s="154">
        <v>0.25</v>
      </c>
      <c r="F131" s="122" t="s">
        <v>167</v>
      </c>
    </row>
    <row r="132" spans="1:6" s="16" customFormat="1" x14ac:dyDescent="0.3">
      <c r="A132" s="80" t="s">
        <v>47</v>
      </c>
      <c r="B132" s="80" t="s">
        <v>54</v>
      </c>
      <c r="C132" s="80" t="s">
        <v>11</v>
      </c>
      <c r="D132" s="80" t="s">
        <v>125</v>
      </c>
      <c r="E132" s="58">
        <v>0.15</v>
      </c>
      <c r="F132" s="122" t="s">
        <v>167</v>
      </c>
    </row>
    <row r="133" spans="1:6" s="16" customFormat="1" x14ac:dyDescent="0.3">
      <c r="A133" s="80" t="s">
        <v>47</v>
      </c>
      <c r="B133" s="80" t="s">
        <v>55</v>
      </c>
      <c r="C133" s="80" t="s">
        <v>9</v>
      </c>
      <c r="D133" s="80" t="s">
        <v>116</v>
      </c>
      <c r="E133" s="58">
        <v>0.2</v>
      </c>
      <c r="F133" s="122" t="s">
        <v>167</v>
      </c>
    </row>
    <row r="134" spans="1:6" s="16" customFormat="1" x14ac:dyDescent="0.3">
      <c r="A134" s="80" t="s">
        <v>47</v>
      </c>
      <c r="B134" s="80" t="s">
        <v>55</v>
      </c>
      <c r="C134" s="80" t="s">
        <v>9</v>
      </c>
      <c r="D134" s="80" t="s">
        <v>125</v>
      </c>
      <c r="E134" s="58">
        <v>0.15</v>
      </c>
      <c r="F134" s="122" t="s">
        <v>167</v>
      </c>
    </row>
    <row r="135" spans="1:6" s="16" customFormat="1" x14ac:dyDescent="0.3">
      <c r="A135" s="80" t="s">
        <v>47</v>
      </c>
      <c r="B135" s="80" t="s">
        <v>55</v>
      </c>
      <c r="C135" s="80" t="s">
        <v>11</v>
      </c>
      <c r="D135" s="80" t="s">
        <v>8</v>
      </c>
      <c r="E135" s="154">
        <v>0.25</v>
      </c>
      <c r="F135" s="122" t="s">
        <v>167</v>
      </c>
    </row>
    <row r="136" spans="1:6" s="16" customFormat="1" x14ac:dyDescent="0.3">
      <c r="A136" s="80" t="s">
        <v>47</v>
      </c>
      <c r="B136" s="80" t="s">
        <v>55</v>
      </c>
      <c r="C136" s="80" t="s">
        <v>11</v>
      </c>
      <c r="D136" s="80" t="s">
        <v>108</v>
      </c>
      <c r="E136" s="58">
        <v>0.05</v>
      </c>
      <c r="F136" s="122" t="s">
        <v>167</v>
      </c>
    </row>
    <row r="137" spans="1:6" s="16" customFormat="1" x14ac:dyDescent="0.3">
      <c r="A137" s="80" t="s">
        <v>47</v>
      </c>
      <c r="B137" s="80" t="s">
        <v>55</v>
      </c>
      <c r="C137" s="80" t="s">
        <v>11</v>
      </c>
      <c r="D137" s="80" t="s">
        <v>116</v>
      </c>
      <c r="E137" s="58">
        <v>0.2</v>
      </c>
      <c r="F137" s="122" t="s">
        <v>167</v>
      </c>
    </row>
    <row r="138" spans="1:6" s="16" customFormat="1" x14ac:dyDescent="0.3">
      <c r="A138" s="80" t="s">
        <v>47</v>
      </c>
      <c r="B138" s="80" t="s">
        <v>55</v>
      </c>
      <c r="C138" s="80" t="s">
        <v>11</v>
      </c>
      <c r="D138" s="80" t="s">
        <v>121</v>
      </c>
      <c r="E138" s="154">
        <v>0.25</v>
      </c>
      <c r="F138" s="122" t="s">
        <v>167</v>
      </c>
    </row>
    <row r="139" spans="1:6" s="16" customFormat="1" x14ac:dyDescent="0.3">
      <c r="A139" s="80" t="s">
        <v>47</v>
      </c>
      <c r="B139" s="80" t="s">
        <v>55</v>
      </c>
      <c r="C139" s="80" t="s">
        <v>11</v>
      </c>
      <c r="D139" s="80" t="s">
        <v>125</v>
      </c>
      <c r="E139" s="58">
        <v>0.15</v>
      </c>
      <c r="F139" s="122" t="s">
        <v>167</v>
      </c>
    </row>
    <row r="140" spans="1:6" s="16" customFormat="1" x14ac:dyDescent="0.3">
      <c r="A140" s="80" t="s">
        <v>47</v>
      </c>
      <c r="B140" s="80" t="s">
        <v>56</v>
      </c>
      <c r="C140" s="80" t="s">
        <v>9</v>
      </c>
      <c r="D140" s="80" t="s">
        <v>116</v>
      </c>
      <c r="E140" s="58">
        <v>0.2</v>
      </c>
      <c r="F140" s="122" t="s">
        <v>167</v>
      </c>
    </row>
    <row r="141" spans="1:6" s="16" customFormat="1" x14ac:dyDescent="0.3">
      <c r="A141" s="80" t="s">
        <v>47</v>
      </c>
      <c r="B141" s="80" t="s">
        <v>56</v>
      </c>
      <c r="C141" s="80" t="s">
        <v>9</v>
      </c>
      <c r="D141" s="80" t="s">
        <v>125</v>
      </c>
      <c r="E141" s="58">
        <v>0.15</v>
      </c>
      <c r="F141" s="122" t="s">
        <v>167</v>
      </c>
    </row>
    <row r="142" spans="1:6" s="16" customFormat="1" x14ac:dyDescent="0.3">
      <c r="A142" s="80" t="s">
        <v>47</v>
      </c>
      <c r="B142" s="80" t="s">
        <v>56</v>
      </c>
      <c r="C142" s="80" t="s">
        <v>11</v>
      </c>
      <c r="D142" s="80" t="s">
        <v>8</v>
      </c>
      <c r="E142" s="154">
        <v>0.25</v>
      </c>
      <c r="F142" s="122" t="s">
        <v>167</v>
      </c>
    </row>
    <row r="143" spans="1:6" s="16" customFormat="1" x14ac:dyDescent="0.3">
      <c r="A143" s="80" t="s">
        <v>47</v>
      </c>
      <c r="B143" s="80" t="s">
        <v>56</v>
      </c>
      <c r="C143" s="80" t="s">
        <v>11</v>
      </c>
      <c r="D143" s="80" t="s">
        <v>108</v>
      </c>
      <c r="E143" s="58">
        <v>0.05</v>
      </c>
      <c r="F143" s="122" t="s">
        <v>167</v>
      </c>
    </row>
    <row r="144" spans="1:6" s="16" customFormat="1" x14ac:dyDescent="0.3">
      <c r="A144" s="80" t="s">
        <v>47</v>
      </c>
      <c r="B144" s="80" t="s">
        <v>56</v>
      </c>
      <c r="C144" s="80" t="s">
        <v>11</v>
      </c>
      <c r="D144" s="80" t="s">
        <v>116</v>
      </c>
      <c r="E144" s="58">
        <v>0.2</v>
      </c>
      <c r="F144" s="122" t="s">
        <v>167</v>
      </c>
    </row>
    <row r="145" spans="1:6" s="16" customFormat="1" x14ac:dyDescent="0.3">
      <c r="A145" s="80" t="s">
        <v>47</v>
      </c>
      <c r="B145" s="80" t="s">
        <v>56</v>
      </c>
      <c r="C145" s="80" t="s">
        <v>11</v>
      </c>
      <c r="D145" s="80" t="s">
        <v>121</v>
      </c>
      <c r="E145" s="154">
        <v>0.25</v>
      </c>
      <c r="F145" s="122" t="s">
        <v>167</v>
      </c>
    </row>
    <row r="146" spans="1:6" s="16" customFormat="1" x14ac:dyDescent="0.3">
      <c r="A146" s="80" t="s">
        <v>47</v>
      </c>
      <c r="B146" s="80" t="s">
        <v>56</v>
      </c>
      <c r="C146" s="80" t="s">
        <v>11</v>
      </c>
      <c r="D146" s="80" t="s">
        <v>125</v>
      </c>
      <c r="E146" s="58">
        <v>0.15</v>
      </c>
      <c r="F146" s="122" t="s">
        <v>167</v>
      </c>
    </row>
    <row r="147" spans="1:6" s="16" customFormat="1" x14ac:dyDescent="0.3">
      <c r="A147" s="80" t="s">
        <v>47</v>
      </c>
      <c r="B147" s="80" t="s">
        <v>57</v>
      </c>
      <c r="C147" s="80" t="s">
        <v>11</v>
      </c>
      <c r="D147" s="80" t="s">
        <v>8</v>
      </c>
      <c r="E147" s="154">
        <v>0.25</v>
      </c>
      <c r="F147" s="122" t="s">
        <v>167</v>
      </c>
    </row>
    <row r="148" spans="1:6" s="16" customFormat="1" ht="14.5" hidden="1" x14ac:dyDescent="0.3">
      <c r="A148" s="80" t="s">
        <v>47</v>
      </c>
      <c r="B148" s="80" t="s">
        <v>34</v>
      </c>
      <c r="C148" s="123" t="s">
        <v>3</v>
      </c>
      <c r="D148" s="80" t="s">
        <v>4</v>
      </c>
      <c r="E148" s="124">
        <v>0.15</v>
      </c>
      <c r="F148" s="122" t="s">
        <v>167</v>
      </c>
    </row>
    <row r="149" spans="1:6" s="16" customFormat="1" ht="14.5" hidden="1" x14ac:dyDescent="0.3">
      <c r="A149" s="80" t="s">
        <v>47</v>
      </c>
      <c r="B149" s="80" t="s">
        <v>34</v>
      </c>
      <c r="C149" s="123" t="s">
        <v>3</v>
      </c>
      <c r="D149" s="80" t="s">
        <v>2</v>
      </c>
      <c r="E149" s="124">
        <v>0.15</v>
      </c>
      <c r="F149" s="122" t="s">
        <v>167</v>
      </c>
    </row>
    <row r="150" spans="1:6" s="16" customFormat="1" ht="14.5" hidden="1" x14ac:dyDescent="0.3">
      <c r="A150" s="80" t="s">
        <v>47</v>
      </c>
      <c r="B150" s="80" t="s">
        <v>34</v>
      </c>
      <c r="C150" s="123" t="s">
        <v>67</v>
      </c>
      <c r="D150" s="80" t="s">
        <v>8</v>
      </c>
      <c r="E150" s="124">
        <v>0.05</v>
      </c>
      <c r="F150" s="122" t="s">
        <v>167</v>
      </c>
    </row>
    <row r="151" spans="1:6" s="16" customFormat="1" ht="14.5" hidden="1" x14ac:dyDescent="0.3">
      <c r="A151" s="80" t="s">
        <v>47</v>
      </c>
      <c r="B151" s="80" t="s">
        <v>34</v>
      </c>
      <c r="C151" s="123" t="s">
        <v>67</v>
      </c>
      <c r="D151" s="80" t="s">
        <v>8</v>
      </c>
      <c r="E151" s="124">
        <v>0.05</v>
      </c>
      <c r="F151" s="122" t="s">
        <v>167</v>
      </c>
    </row>
    <row r="152" spans="1:6" s="16" customFormat="1" ht="14.5" hidden="1" x14ac:dyDescent="0.3">
      <c r="A152" s="80" t="s">
        <v>47</v>
      </c>
      <c r="B152" s="80" t="s">
        <v>34</v>
      </c>
      <c r="C152" s="123" t="s">
        <v>67</v>
      </c>
      <c r="D152" s="80" t="s">
        <v>8</v>
      </c>
      <c r="E152" s="124">
        <v>0.05</v>
      </c>
      <c r="F152" s="122" t="s">
        <v>167</v>
      </c>
    </row>
    <row r="153" spans="1:6" s="16" customFormat="1" ht="14.5" hidden="1" x14ac:dyDescent="0.3">
      <c r="A153" s="80" t="s">
        <v>47</v>
      </c>
      <c r="B153" s="80" t="s">
        <v>34</v>
      </c>
      <c r="C153" s="123" t="s">
        <v>67</v>
      </c>
      <c r="D153" s="80" t="s">
        <v>8</v>
      </c>
      <c r="E153" s="124">
        <v>0.05</v>
      </c>
      <c r="F153" s="122" t="s">
        <v>167</v>
      </c>
    </row>
    <row r="154" spans="1:6" s="16" customFormat="1" ht="14.5" hidden="1" x14ac:dyDescent="0.3">
      <c r="A154" s="80" t="s">
        <v>47</v>
      </c>
      <c r="B154" s="80" t="s">
        <v>34</v>
      </c>
      <c r="C154" s="123" t="s">
        <v>67</v>
      </c>
      <c r="D154" s="80" t="s">
        <v>8</v>
      </c>
      <c r="E154" s="124">
        <v>0.05</v>
      </c>
      <c r="F154" s="122" t="s">
        <v>167</v>
      </c>
    </row>
    <row r="155" spans="1:6" s="16" customFormat="1" ht="14.5" hidden="1" x14ac:dyDescent="0.3">
      <c r="A155" s="80" t="s">
        <v>47</v>
      </c>
      <c r="B155" s="80" t="s">
        <v>34</v>
      </c>
      <c r="C155" s="123" t="s">
        <v>67</v>
      </c>
      <c r="D155" s="80" t="s">
        <v>8</v>
      </c>
      <c r="E155" s="124">
        <v>0.05</v>
      </c>
      <c r="F155" s="122" t="s">
        <v>167</v>
      </c>
    </row>
    <row r="156" spans="1:6" s="16" customFormat="1" ht="14.5" hidden="1" x14ac:dyDescent="0.3">
      <c r="A156" s="80" t="s">
        <v>47</v>
      </c>
      <c r="B156" s="80" t="s">
        <v>34</v>
      </c>
      <c r="C156" s="123" t="s">
        <v>67</v>
      </c>
      <c r="D156" s="80" t="s">
        <v>8</v>
      </c>
      <c r="E156" s="124">
        <v>0.05</v>
      </c>
      <c r="F156" s="122" t="s">
        <v>167</v>
      </c>
    </row>
    <row r="157" spans="1:6" s="16" customFormat="1" ht="14.5" hidden="1" x14ac:dyDescent="0.3">
      <c r="A157" s="80" t="s">
        <v>47</v>
      </c>
      <c r="B157" s="80" t="s">
        <v>34</v>
      </c>
      <c r="C157" s="123" t="s">
        <v>67</v>
      </c>
      <c r="D157" s="80" t="s">
        <v>8</v>
      </c>
      <c r="E157" s="124">
        <v>0.05</v>
      </c>
      <c r="F157" s="122" t="s">
        <v>167</v>
      </c>
    </row>
    <row r="158" spans="1:6" s="16" customFormat="1" ht="14.5" hidden="1" x14ac:dyDescent="0.3">
      <c r="A158" s="80" t="s">
        <v>47</v>
      </c>
      <c r="B158" s="80" t="s">
        <v>34</v>
      </c>
      <c r="C158" s="123" t="s">
        <v>67</v>
      </c>
      <c r="D158" s="80" t="s">
        <v>8</v>
      </c>
      <c r="E158" s="124">
        <v>0.05</v>
      </c>
      <c r="F158" s="122" t="s">
        <v>167</v>
      </c>
    </row>
    <row r="159" spans="1:6" s="16" customFormat="1" ht="14.5" hidden="1" x14ac:dyDescent="0.3">
      <c r="A159" s="80" t="s">
        <v>47</v>
      </c>
      <c r="B159" s="80" t="s">
        <v>34</v>
      </c>
      <c r="C159" s="123" t="s">
        <v>67</v>
      </c>
      <c r="D159" s="80" t="s">
        <v>8</v>
      </c>
      <c r="E159" s="124">
        <v>0.05</v>
      </c>
      <c r="F159" s="122" t="s">
        <v>167</v>
      </c>
    </row>
    <row r="160" spans="1:6" s="16" customFormat="1" ht="14.5" hidden="1" x14ac:dyDescent="0.3">
      <c r="A160" s="80" t="s">
        <v>47</v>
      </c>
      <c r="B160" s="80" t="s">
        <v>35</v>
      </c>
      <c r="C160" s="123" t="s">
        <v>3</v>
      </c>
      <c r="D160" s="80" t="s">
        <v>4</v>
      </c>
      <c r="E160" s="124">
        <v>0.15</v>
      </c>
      <c r="F160" s="122" t="s">
        <v>167</v>
      </c>
    </row>
    <row r="161" spans="1:6" s="16" customFormat="1" ht="14.5" hidden="1" x14ac:dyDescent="0.3">
      <c r="A161" s="80" t="s">
        <v>47</v>
      </c>
      <c r="B161" s="80" t="s">
        <v>35</v>
      </c>
      <c r="C161" s="123" t="s">
        <v>3</v>
      </c>
      <c r="D161" s="80" t="s">
        <v>2</v>
      </c>
      <c r="E161" s="124">
        <v>0.15</v>
      </c>
      <c r="F161" s="122" t="s">
        <v>167</v>
      </c>
    </row>
    <row r="162" spans="1:6" s="16" customFormat="1" ht="14.5" hidden="1" x14ac:dyDescent="0.3">
      <c r="A162" s="80" t="s">
        <v>47</v>
      </c>
      <c r="B162" s="80" t="s">
        <v>34</v>
      </c>
      <c r="C162" s="123" t="s">
        <v>67</v>
      </c>
      <c r="D162" s="80" t="s">
        <v>8</v>
      </c>
      <c r="E162" s="124">
        <v>0.05</v>
      </c>
      <c r="F162" s="122" t="s">
        <v>167</v>
      </c>
    </row>
    <row r="163" spans="1:6" s="16" customFormat="1" ht="14.5" hidden="1" x14ac:dyDescent="0.3">
      <c r="A163" s="80" t="s">
        <v>47</v>
      </c>
      <c r="B163" s="80" t="s">
        <v>34</v>
      </c>
      <c r="C163" s="123" t="s">
        <v>67</v>
      </c>
      <c r="D163" s="80" t="s">
        <v>8</v>
      </c>
      <c r="E163" s="124">
        <v>0.05</v>
      </c>
      <c r="F163" s="122" t="s">
        <v>167</v>
      </c>
    </row>
    <row r="164" spans="1:6" s="16" customFormat="1" ht="14.5" hidden="1" x14ac:dyDescent="0.3">
      <c r="A164" s="80" t="s">
        <v>47</v>
      </c>
      <c r="B164" s="80" t="s">
        <v>34</v>
      </c>
      <c r="C164" s="123" t="s">
        <v>67</v>
      </c>
      <c r="D164" s="80" t="s">
        <v>8</v>
      </c>
      <c r="E164" s="124">
        <v>0.05</v>
      </c>
      <c r="F164" s="122" t="s">
        <v>167</v>
      </c>
    </row>
    <row r="165" spans="1:6" s="16" customFormat="1" ht="14.5" hidden="1" x14ac:dyDescent="0.3">
      <c r="A165" s="80" t="s">
        <v>47</v>
      </c>
      <c r="B165" s="80" t="s">
        <v>34</v>
      </c>
      <c r="C165" s="123" t="s">
        <v>67</v>
      </c>
      <c r="D165" s="80" t="s">
        <v>8</v>
      </c>
      <c r="E165" s="124">
        <v>0.05</v>
      </c>
      <c r="F165" s="122" t="s">
        <v>167</v>
      </c>
    </row>
    <row r="166" spans="1:6" s="16" customFormat="1" ht="14.5" hidden="1" x14ac:dyDescent="0.3">
      <c r="A166" s="80" t="s">
        <v>47</v>
      </c>
      <c r="B166" s="80" t="s">
        <v>34</v>
      </c>
      <c r="C166" s="123" t="s">
        <v>67</v>
      </c>
      <c r="D166" s="80" t="s">
        <v>8</v>
      </c>
      <c r="E166" s="124">
        <v>0.05</v>
      </c>
      <c r="F166" s="122" t="s">
        <v>167</v>
      </c>
    </row>
    <row r="167" spans="1:6" s="16" customFormat="1" ht="14.5" hidden="1" x14ac:dyDescent="0.3">
      <c r="A167" s="80" t="s">
        <v>47</v>
      </c>
      <c r="B167" s="80" t="s">
        <v>34</v>
      </c>
      <c r="C167" s="123" t="s">
        <v>67</v>
      </c>
      <c r="D167" s="80" t="s">
        <v>8</v>
      </c>
      <c r="E167" s="124">
        <v>0.05</v>
      </c>
      <c r="F167" s="122" t="s">
        <v>167</v>
      </c>
    </row>
    <row r="168" spans="1:6" s="16" customFormat="1" ht="14.5" hidden="1" x14ac:dyDescent="0.3">
      <c r="A168" s="80" t="s">
        <v>47</v>
      </c>
      <c r="B168" s="80" t="s">
        <v>34</v>
      </c>
      <c r="C168" s="123" t="s">
        <v>67</v>
      </c>
      <c r="D168" s="80" t="s">
        <v>8</v>
      </c>
      <c r="E168" s="124">
        <v>0.05</v>
      </c>
      <c r="F168" s="122" t="s">
        <v>167</v>
      </c>
    </row>
    <row r="169" spans="1:6" s="16" customFormat="1" ht="14.5" hidden="1" x14ac:dyDescent="0.3">
      <c r="A169" s="80" t="s">
        <v>47</v>
      </c>
      <c r="B169" s="80" t="s">
        <v>34</v>
      </c>
      <c r="C169" s="123" t="s">
        <v>67</v>
      </c>
      <c r="D169" s="80" t="s">
        <v>8</v>
      </c>
      <c r="E169" s="124">
        <v>0.05</v>
      </c>
      <c r="F169" s="122" t="s">
        <v>167</v>
      </c>
    </row>
    <row r="170" spans="1:6" s="16" customFormat="1" ht="14.5" hidden="1" x14ac:dyDescent="0.3">
      <c r="A170" s="80" t="s">
        <v>47</v>
      </c>
      <c r="B170" s="80" t="s">
        <v>34</v>
      </c>
      <c r="C170" s="123" t="s">
        <v>67</v>
      </c>
      <c r="D170" s="80" t="s">
        <v>8</v>
      </c>
      <c r="E170" s="124">
        <v>0.05</v>
      </c>
      <c r="F170" s="122" t="s">
        <v>167</v>
      </c>
    </row>
    <row r="171" spans="1:6" s="16" customFormat="1" ht="14.5" hidden="1" x14ac:dyDescent="0.3">
      <c r="A171" s="80" t="s">
        <v>47</v>
      </c>
      <c r="B171" s="80" t="s">
        <v>34</v>
      </c>
      <c r="C171" s="123" t="s">
        <v>67</v>
      </c>
      <c r="D171" s="80" t="s">
        <v>8</v>
      </c>
      <c r="E171" s="124">
        <v>0.05</v>
      </c>
      <c r="F171" s="122" t="s">
        <v>167</v>
      </c>
    </row>
    <row r="172" spans="1:6" s="16" customFormat="1" x14ac:dyDescent="0.3">
      <c r="A172" s="80" t="s">
        <v>47</v>
      </c>
      <c r="B172" s="80" t="s">
        <v>73</v>
      </c>
      <c r="C172" s="123" t="s">
        <v>187</v>
      </c>
      <c r="D172" s="80" t="s">
        <v>31</v>
      </c>
      <c r="E172" s="58">
        <v>0.2</v>
      </c>
      <c r="F172" s="122" t="s">
        <v>167</v>
      </c>
    </row>
    <row r="173" spans="1:6" s="16" customFormat="1" x14ac:dyDescent="0.3">
      <c r="A173" s="80" t="s">
        <v>47</v>
      </c>
      <c r="B173" s="80" t="s">
        <v>127</v>
      </c>
      <c r="C173" s="80" t="s">
        <v>3</v>
      </c>
      <c r="D173" s="80" t="s">
        <v>4</v>
      </c>
      <c r="E173" s="58">
        <v>1</v>
      </c>
      <c r="F173" s="122" t="s">
        <v>167</v>
      </c>
    </row>
    <row r="174" spans="1:6" s="16" customFormat="1" x14ac:dyDescent="0.3">
      <c r="A174" s="80" t="s">
        <v>47</v>
      </c>
      <c r="B174" s="80" t="s">
        <v>127</v>
      </c>
      <c r="C174" s="80" t="s">
        <v>3</v>
      </c>
      <c r="D174" s="80" t="s">
        <v>2</v>
      </c>
      <c r="E174" s="58">
        <v>1</v>
      </c>
      <c r="F174" s="122" t="s">
        <v>167</v>
      </c>
    </row>
    <row r="175" spans="1:6" s="16" customFormat="1" hidden="1" x14ac:dyDescent="0.3">
      <c r="A175" s="80" t="s">
        <v>47</v>
      </c>
      <c r="B175" s="80" t="s">
        <v>37</v>
      </c>
      <c r="C175" s="80" t="s">
        <v>3</v>
      </c>
      <c r="D175" s="80" t="s">
        <v>4</v>
      </c>
      <c r="E175" s="58">
        <v>0.2</v>
      </c>
      <c r="F175" s="122" t="s">
        <v>167</v>
      </c>
    </row>
    <row r="176" spans="1:6" s="16" customFormat="1" hidden="1" x14ac:dyDescent="0.3">
      <c r="A176" s="80" t="s">
        <v>47</v>
      </c>
      <c r="B176" s="80" t="s">
        <v>37</v>
      </c>
      <c r="C176" s="80" t="s">
        <v>3</v>
      </c>
      <c r="D176" s="80" t="s">
        <v>2</v>
      </c>
      <c r="E176" s="58">
        <v>0.2</v>
      </c>
      <c r="F176" s="122" t="s">
        <v>167</v>
      </c>
    </row>
    <row r="177" spans="1:6" s="16" customFormat="1" ht="14.5" hidden="1" x14ac:dyDescent="0.3">
      <c r="A177" s="80" t="s">
        <v>47</v>
      </c>
      <c r="B177" s="80" t="s">
        <v>38</v>
      </c>
      <c r="C177" s="123" t="s">
        <v>3</v>
      </c>
      <c r="D177" s="80" t="s">
        <v>4</v>
      </c>
      <c r="E177" s="124">
        <v>0.17499999999999999</v>
      </c>
      <c r="F177" s="122" t="s">
        <v>167</v>
      </c>
    </row>
    <row r="178" spans="1:6" s="16" customFormat="1" ht="14.5" hidden="1" x14ac:dyDescent="0.3">
      <c r="A178" s="80" t="s">
        <v>47</v>
      </c>
      <c r="B178" s="80" t="s">
        <v>38</v>
      </c>
      <c r="C178" s="123" t="s">
        <v>3</v>
      </c>
      <c r="D178" s="80" t="s">
        <v>2</v>
      </c>
      <c r="E178" s="124">
        <v>0.17499999999999999</v>
      </c>
      <c r="F178" s="122" t="s">
        <v>167</v>
      </c>
    </row>
    <row r="179" spans="1:6" s="16" customFormat="1" ht="14.5" hidden="1" x14ac:dyDescent="0.3">
      <c r="A179" s="80" t="s">
        <v>47</v>
      </c>
      <c r="B179" s="80" t="s">
        <v>34</v>
      </c>
      <c r="C179" s="123" t="s">
        <v>67</v>
      </c>
      <c r="D179" s="80" t="s">
        <v>8</v>
      </c>
      <c r="E179" s="124">
        <v>0.05</v>
      </c>
      <c r="F179" s="122" t="s">
        <v>167</v>
      </c>
    </row>
    <row r="180" spans="1:6" s="16" customFormat="1" ht="14.5" hidden="1" x14ac:dyDescent="0.3">
      <c r="A180" s="80" t="s">
        <v>47</v>
      </c>
      <c r="B180" s="80" t="s">
        <v>34</v>
      </c>
      <c r="C180" s="123" t="s">
        <v>67</v>
      </c>
      <c r="D180" s="80" t="s">
        <v>8</v>
      </c>
      <c r="E180" s="124">
        <v>0.05</v>
      </c>
      <c r="F180" s="122" t="s">
        <v>167</v>
      </c>
    </row>
    <row r="181" spans="1:6" s="16" customFormat="1" ht="14.5" hidden="1" x14ac:dyDescent="0.3">
      <c r="A181" s="80" t="s">
        <v>47</v>
      </c>
      <c r="B181" s="80" t="s">
        <v>34</v>
      </c>
      <c r="C181" s="123" t="s">
        <v>67</v>
      </c>
      <c r="D181" s="80" t="s">
        <v>8</v>
      </c>
      <c r="E181" s="124">
        <v>0.05</v>
      </c>
      <c r="F181" s="122" t="s">
        <v>167</v>
      </c>
    </row>
    <row r="182" spans="1:6" s="16" customFormat="1" ht="14.5" hidden="1" x14ac:dyDescent="0.3">
      <c r="A182" s="80" t="s">
        <v>47</v>
      </c>
      <c r="B182" s="80" t="s">
        <v>34</v>
      </c>
      <c r="C182" s="123" t="s">
        <v>67</v>
      </c>
      <c r="D182" s="80" t="s">
        <v>8</v>
      </c>
      <c r="E182" s="124">
        <v>0.05</v>
      </c>
      <c r="F182" s="122" t="s">
        <v>167</v>
      </c>
    </row>
    <row r="183" spans="1:6" s="16" customFormat="1" ht="14.5" hidden="1" x14ac:dyDescent="0.3">
      <c r="A183" s="80" t="s">
        <v>47</v>
      </c>
      <c r="B183" s="80" t="s">
        <v>34</v>
      </c>
      <c r="C183" s="123" t="s">
        <v>67</v>
      </c>
      <c r="D183" s="80" t="s">
        <v>8</v>
      </c>
      <c r="E183" s="124">
        <v>0.05</v>
      </c>
      <c r="F183" s="122" t="s">
        <v>167</v>
      </c>
    </row>
    <row r="184" spans="1:6" s="16" customFormat="1" ht="14.5" hidden="1" x14ac:dyDescent="0.3">
      <c r="A184" s="80" t="s">
        <v>47</v>
      </c>
      <c r="B184" s="80" t="s">
        <v>34</v>
      </c>
      <c r="C184" s="123" t="s">
        <v>67</v>
      </c>
      <c r="D184" s="80" t="s">
        <v>8</v>
      </c>
      <c r="E184" s="124">
        <v>0.05</v>
      </c>
      <c r="F184" s="122" t="s">
        <v>167</v>
      </c>
    </row>
    <row r="185" spans="1:6" s="16" customFormat="1" ht="14.5" hidden="1" x14ac:dyDescent="0.3">
      <c r="A185" s="80" t="s">
        <v>47</v>
      </c>
      <c r="B185" s="80" t="s">
        <v>34</v>
      </c>
      <c r="C185" s="123" t="s">
        <v>67</v>
      </c>
      <c r="D185" s="80" t="s">
        <v>8</v>
      </c>
      <c r="E185" s="124">
        <v>0.05</v>
      </c>
      <c r="F185" s="122" t="s">
        <v>167</v>
      </c>
    </row>
    <row r="186" spans="1:6" s="16" customFormat="1" ht="14.5" hidden="1" x14ac:dyDescent="0.3">
      <c r="A186" s="80" t="s">
        <v>47</v>
      </c>
      <c r="B186" s="80" t="s">
        <v>34</v>
      </c>
      <c r="C186" s="123" t="s">
        <v>67</v>
      </c>
      <c r="D186" s="80" t="s">
        <v>8</v>
      </c>
      <c r="E186" s="124">
        <v>0.05</v>
      </c>
      <c r="F186" s="122" t="s">
        <v>167</v>
      </c>
    </row>
    <row r="187" spans="1:6" s="16" customFormat="1" ht="14.5" hidden="1" x14ac:dyDescent="0.3">
      <c r="A187" s="80" t="s">
        <v>47</v>
      </c>
      <c r="B187" s="80" t="s">
        <v>34</v>
      </c>
      <c r="C187" s="123" t="s">
        <v>67</v>
      </c>
      <c r="D187" s="80" t="s">
        <v>8</v>
      </c>
      <c r="E187" s="124">
        <v>0.05</v>
      </c>
      <c r="F187" s="122" t="s">
        <v>167</v>
      </c>
    </row>
    <row r="188" spans="1:6" s="16" customFormat="1" ht="14.5" hidden="1" x14ac:dyDescent="0.3">
      <c r="A188" s="80" t="s">
        <v>47</v>
      </c>
      <c r="B188" s="80" t="s">
        <v>34</v>
      </c>
      <c r="C188" s="123" t="s">
        <v>67</v>
      </c>
      <c r="D188" s="80" t="s">
        <v>8</v>
      </c>
      <c r="E188" s="124">
        <v>0.05</v>
      </c>
      <c r="F188" s="122" t="s">
        <v>167</v>
      </c>
    </row>
    <row r="189" spans="1:6" s="16" customFormat="1" x14ac:dyDescent="0.3">
      <c r="A189" s="80" t="s">
        <v>47</v>
      </c>
      <c r="B189" s="80" t="s">
        <v>13</v>
      </c>
      <c r="C189" s="80" t="s">
        <v>69</v>
      </c>
      <c r="D189" s="80" t="s">
        <v>8</v>
      </c>
      <c r="E189" s="58">
        <v>0.1</v>
      </c>
      <c r="F189" s="122" t="s">
        <v>167</v>
      </c>
    </row>
    <row r="190" spans="1:6" s="16" customFormat="1" x14ac:dyDescent="0.3">
      <c r="A190" s="80" t="s">
        <v>47</v>
      </c>
      <c r="B190" s="80" t="s">
        <v>13</v>
      </c>
      <c r="C190" s="80" t="s">
        <v>69</v>
      </c>
      <c r="D190" s="80" t="s">
        <v>108</v>
      </c>
      <c r="E190" s="58">
        <v>0.1</v>
      </c>
      <c r="F190" s="122" t="s">
        <v>167</v>
      </c>
    </row>
    <row r="191" spans="1:6" s="16" customFormat="1" x14ac:dyDescent="0.3">
      <c r="A191" s="80" t="s">
        <v>47</v>
      </c>
      <c r="B191" s="80" t="s">
        <v>13</v>
      </c>
      <c r="C191" s="80" t="s">
        <v>69</v>
      </c>
      <c r="D191" s="80" t="s">
        <v>116</v>
      </c>
      <c r="E191" s="58">
        <v>0.1</v>
      </c>
      <c r="F191" s="122" t="s">
        <v>167</v>
      </c>
    </row>
    <row r="192" spans="1:6" s="16" customFormat="1" x14ac:dyDescent="0.3">
      <c r="A192" s="80" t="s">
        <v>47</v>
      </c>
      <c r="B192" s="80" t="s">
        <v>13</v>
      </c>
      <c r="C192" s="80" t="s">
        <v>69</v>
      </c>
      <c r="D192" s="80" t="s">
        <v>121</v>
      </c>
      <c r="E192" s="58">
        <v>0.1</v>
      </c>
      <c r="F192" s="122" t="s">
        <v>167</v>
      </c>
    </row>
    <row r="193" spans="1:6" s="16" customFormat="1" x14ac:dyDescent="0.3">
      <c r="A193" s="80" t="s">
        <v>47</v>
      </c>
      <c r="B193" s="80" t="s">
        <v>13</v>
      </c>
      <c r="C193" s="80" t="s">
        <v>69</v>
      </c>
      <c r="D193" s="80" t="s">
        <v>125</v>
      </c>
      <c r="E193" s="58">
        <v>0.1</v>
      </c>
      <c r="F193" s="122" t="s">
        <v>167</v>
      </c>
    </row>
    <row r="194" spans="1:6" s="16" customFormat="1" x14ac:dyDescent="0.3">
      <c r="A194" s="80" t="s">
        <v>47</v>
      </c>
      <c r="B194" s="80" t="s">
        <v>14</v>
      </c>
      <c r="C194" s="80" t="s">
        <v>69</v>
      </c>
      <c r="D194" s="80" t="s">
        <v>8</v>
      </c>
      <c r="E194" s="58">
        <v>0.2</v>
      </c>
      <c r="F194" s="122" t="s">
        <v>167</v>
      </c>
    </row>
    <row r="195" spans="1:6" s="16" customFormat="1" x14ac:dyDescent="0.3">
      <c r="A195" s="80" t="s">
        <v>47</v>
      </c>
      <c r="B195" s="80" t="s">
        <v>14</v>
      </c>
      <c r="C195" s="80" t="s">
        <v>69</v>
      </c>
      <c r="D195" s="80" t="s">
        <v>108</v>
      </c>
      <c r="E195" s="58">
        <v>0.2</v>
      </c>
      <c r="F195" s="122" t="s">
        <v>167</v>
      </c>
    </row>
    <row r="196" spans="1:6" s="16" customFormat="1" x14ac:dyDescent="0.3">
      <c r="A196" s="80" t="s">
        <v>47</v>
      </c>
      <c r="B196" s="80" t="s">
        <v>14</v>
      </c>
      <c r="C196" s="80" t="s">
        <v>69</v>
      </c>
      <c r="D196" s="80" t="s">
        <v>116</v>
      </c>
      <c r="E196" s="58">
        <v>0.2</v>
      </c>
      <c r="F196" s="122" t="s">
        <v>167</v>
      </c>
    </row>
    <row r="197" spans="1:6" s="16" customFormat="1" x14ac:dyDescent="0.3">
      <c r="A197" s="80" t="s">
        <v>47</v>
      </c>
      <c r="B197" s="80" t="s">
        <v>14</v>
      </c>
      <c r="C197" s="80" t="s">
        <v>69</v>
      </c>
      <c r="D197" s="80" t="s">
        <v>121</v>
      </c>
      <c r="E197" s="58">
        <v>0.2</v>
      </c>
      <c r="F197" s="122" t="s">
        <v>167</v>
      </c>
    </row>
    <row r="198" spans="1:6" s="16" customFormat="1" x14ac:dyDescent="0.3">
      <c r="A198" s="80" t="s">
        <v>47</v>
      </c>
      <c r="B198" s="80" t="s">
        <v>14</v>
      </c>
      <c r="C198" s="80" t="s">
        <v>69</v>
      </c>
      <c r="D198" s="80" t="s">
        <v>125</v>
      </c>
      <c r="E198" s="58">
        <v>0.2</v>
      </c>
      <c r="F198" s="122" t="s">
        <v>167</v>
      </c>
    </row>
    <row r="199" spans="1:6" s="16" customFormat="1" x14ac:dyDescent="0.3">
      <c r="A199" s="80" t="s">
        <v>47</v>
      </c>
      <c r="B199" s="80" t="s">
        <v>15</v>
      </c>
      <c r="C199" s="80" t="s">
        <v>69</v>
      </c>
      <c r="D199" s="80" t="s">
        <v>8</v>
      </c>
      <c r="E199" s="58">
        <v>0.25</v>
      </c>
      <c r="F199" s="153" t="s">
        <v>166</v>
      </c>
    </row>
    <row r="200" spans="1:6" s="16" customFormat="1" x14ac:dyDescent="0.3">
      <c r="A200" s="80" t="s">
        <v>47</v>
      </c>
      <c r="B200" s="80" t="s">
        <v>15</v>
      </c>
      <c r="C200" s="80" t="s">
        <v>69</v>
      </c>
      <c r="D200" s="80" t="s">
        <v>108</v>
      </c>
      <c r="E200" s="58">
        <v>0.25</v>
      </c>
      <c r="F200" s="153" t="s">
        <v>166</v>
      </c>
    </row>
    <row r="201" spans="1:6" s="16" customFormat="1" x14ac:dyDescent="0.3">
      <c r="A201" s="80" t="s">
        <v>47</v>
      </c>
      <c r="B201" s="80" t="s">
        <v>15</v>
      </c>
      <c r="C201" s="80" t="s">
        <v>69</v>
      </c>
      <c r="D201" s="80" t="s">
        <v>116</v>
      </c>
      <c r="E201" s="58">
        <v>0.25</v>
      </c>
      <c r="F201" s="153" t="s">
        <v>166</v>
      </c>
    </row>
    <row r="202" spans="1:6" s="16" customFormat="1" x14ac:dyDescent="0.3">
      <c r="A202" s="80" t="s">
        <v>47</v>
      </c>
      <c r="B202" s="80" t="s">
        <v>15</v>
      </c>
      <c r="C202" s="80" t="s">
        <v>69</v>
      </c>
      <c r="D202" s="80" t="s">
        <v>121</v>
      </c>
      <c r="E202" s="58">
        <v>0.25</v>
      </c>
      <c r="F202" s="153" t="s">
        <v>166</v>
      </c>
    </row>
    <row r="203" spans="1:6" s="16" customFormat="1" x14ac:dyDescent="0.3">
      <c r="A203" s="80" t="s">
        <v>47</v>
      </c>
      <c r="B203" s="80" t="s">
        <v>15</v>
      </c>
      <c r="C203" s="80" t="s">
        <v>69</v>
      </c>
      <c r="D203" s="80" t="s">
        <v>125</v>
      </c>
      <c r="E203" s="58">
        <v>0.25</v>
      </c>
      <c r="F203" s="153" t="s">
        <v>166</v>
      </c>
    </row>
    <row r="204" spans="1:6" s="16" customFormat="1" x14ac:dyDescent="0.3">
      <c r="A204" s="80" t="s">
        <v>47</v>
      </c>
      <c r="B204" s="80" t="s">
        <v>17</v>
      </c>
      <c r="C204" s="80" t="s">
        <v>69</v>
      </c>
      <c r="D204" s="80" t="s">
        <v>8</v>
      </c>
      <c r="E204" s="58">
        <v>0.25</v>
      </c>
      <c r="F204" s="153" t="s">
        <v>166</v>
      </c>
    </row>
    <row r="205" spans="1:6" s="16" customFormat="1" x14ac:dyDescent="0.3">
      <c r="A205" s="80" t="s">
        <v>47</v>
      </c>
      <c r="B205" s="80" t="s">
        <v>17</v>
      </c>
      <c r="C205" s="80" t="s">
        <v>69</v>
      </c>
      <c r="D205" s="80" t="s">
        <v>108</v>
      </c>
      <c r="E205" s="58">
        <v>0.25</v>
      </c>
      <c r="F205" s="153" t="s">
        <v>166</v>
      </c>
    </row>
    <row r="206" spans="1:6" s="16" customFormat="1" x14ac:dyDescent="0.3">
      <c r="A206" s="80" t="s">
        <v>47</v>
      </c>
      <c r="B206" s="80" t="s">
        <v>17</v>
      </c>
      <c r="C206" s="80" t="s">
        <v>69</v>
      </c>
      <c r="D206" s="80" t="s">
        <v>116</v>
      </c>
      <c r="E206" s="58">
        <v>0.25</v>
      </c>
      <c r="F206" s="153" t="s">
        <v>166</v>
      </c>
    </row>
    <row r="207" spans="1:6" s="16" customFormat="1" x14ac:dyDescent="0.3">
      <c r="A207" s="80" t="s">
        <v>47</v>
      </c>
      <c r="B207" s="80" t="s">
        <v>17</v>
      </c>
      <c r="C207" s="80" t="s">
        <v>69</v>
      </c>
      <c r="D207" s="80" t="s">
        <v>121</v>
      </c>
      <c r="E207" s="58">
        <v>0.25</v>
      </c>
      <c r="F207" s="153" t="s">
        <v>166</v>
      </c>
    </row>
    <row r="208" spans="1:6" s="16" customFormat="1" x14ac:dyDescent="0.3">
      <c r="A208" s="80" t="s">
        <v>47</v>
      </c>
      <c r="B208" s="80" t="s">
        <v>17</v>
      </c>
      <c r="C208" s="80" t="s">
        <v>69</v>
      </c>
      <c r="D208" s="80" t="s">
        <v>125</v>
      </c>
      <c r="E208" s="58">
        <v>0.25</v>
      </c>
      <c r="F208" s="153" t="s">
        <v>166</v>
      </c>
    </row>
    <row r="209" spans="1:6" s="16" customFormat="1" x14ac:dyDescent="0.3">
      <c r="A209" s="80" t="s">
        <v>47</v>
      </c>
      <c r="B209" s="80" t="s">
        <v>18</v>
      </c>
      <c r="C209" s="80" t="s">
        <v>69</v>
      </c>
      <c r="D209" s="80" t="s">
        <v>8</v>
      </c>
      <c r="E209" s="58">
        <v>0.1</v>
      </c>
      <c r="F209" s="153" t="s">
        <v>166</v>
      </c>
    </row>
    <row r="210" spans="1:6" s="16" customFormat="1" x14ac:dyDescent="0.3">
      <c r="A210" s="80" t="s">
        <v>47</v>
      </c>
      <c r="B210" s="80" t="s">
        <v>18</v>
      </c>
      <c r="C210" s="80" t="s">
        <v>69</v>
      </c>
      <c r="D210" s="80" t="s">
        <v>108</v>
      </c>
      <c r="E210" s="58">
        <v>0.1</v>
      </c>
      <c r="F210" s="153" t="s">
        <v>166</v>
      </c>
    </row>
    <row r="211" spans="1:6" s="16" customFormat="1" x14ac:dyDescent="0.3">
      <c r="A211" s="80" t="s">
        <v>47</v>
      </c>
      <c r="B211" s="80" t="s">
        <v>18</v>
      </c>
      <c r="C211" s="80" t="s">
        <v>69</v>
      </c>
      <c r="D211" s="80" t="s">
        <v>116</v>
      </c>
      <c r="E211" s="58">
        <v>0.1</v>
      </c>
      <c r="F211" s="153" t="s">
        <v>166</v>
      </c>
    </row>
    <row r="212" spans="1:6" s="16" customFormat="1" x14ac:dyDescent="0.3">
      <c r="A212" s="80" t="s">
        <v>47</v>
      </c>
      <c r="B212" s="80" t="s">
        <v>18</v>
      </c>
      <c r="C212" s="80" t="s">
        <v>69</v>
      </c>
      <c r="D212" s="80" t="s">
        <v>121</v>
      </c>
      <c r="E212" s="58">
        <v>0.1</v>
      </c>
      <c r="F212" s="153" t="s">
        <v>166</v>
      </c>
    </row>
    <row r="213" spans="1:6" s="16" customFormat="1" x14ac:dyDescent="0.3">
      <c r="A213" s="80" t="s">
        <v>47</v>
      </c>
      <c r="B213" s="80" t="s">
        <v>18</v>
      </c>
      <c r="C213" s="80" t="s">
        <v>69</v>
      </c>
      <c r="D213" s="80" t="s">
        <v>125</v>
      </c>
      <c r="E213" s="58">
        <v>0.1</v>
      </c>
      <c r="F213" s="153" t="s">
        <v>166</v>
      </c>
    </row>
    <row r="214" spans="1:6" s="16" customFormat="1" x14ac:dyDescent="0.3">
      <c r="A214" s="80" t="s">
        <v>47</v>
      </c>
      <c r="B214" s="80" t="s">
        <v>19</v>
      </c>
      <c r="C214" s="80" t="s">
        <v>69</v>
      </c>
      <c r="D214" s="80" t="s">
        <v>8</v>
      </c>
      <c r="E214" s="58">
        <v>0.25</v>
      </c>
      <c r="F214" s="153" t="s">
        <v>166</v>
      </c>
    </row>
    <row r="215" spans="1:6" s="16" customFormat="1" x14ac:dyDescent="0.3">
      <c r="A215" s="80" t="s">
        <v>47</v>
      </c>
      <c r="B215" s="80" t="s">
        <v>19</v>
      </c>
      <c r="C215" s="80" t="s">
        <v>69</v>
      </c>
      <c r="D215" s="80" t="s">
        <v>108</v>
      </c>
      <c r="E215" s="58">
        <v>0.25</v>
      </c>
      <c r="F215" s="153" t="s">
        <v>166</v>
      </c>
    </row>
    <row r="216" spans="1:6" s="16" customFormat="1" x14ac:dyDescent="0.3">
      <c r="A216" s="80" t="s">
        <v>47</v>
      </c>
      <c r="B216" s="80" t="s">
        <v>19</v>
      </c>
      <c r="C216" s="80" t="s">
        <v>69</v>
      </c>
      <c r="D216" s="80" t="s">
        <v>116</v>
      </c>
      <c r="E216" s="58">
        <v>0.25</v>
      </c>
      <c r="F216" s="153" t="s">
        <v>166</v>
      </c>
    </row>
    <row r="217" spans="1:6" s="16" customFormat="1" x14ac:dyDescent="0.3">
      <c r="A217" s="80" t="s">
        <v>47</v>
      </c>
      <c r="B217" s="80" t="s">
        <v>19</v>
      </c>
      <c r="C217" s="80" t="s">
        <v>69</v>
      </c>
      <c r="D217" s="80" t="s">
        <v>121</v>
      </c>
      <c r="E217" s="58">
        <v>0.25</v>
      </c>
      <c r="F217" s="153" t="s">
        <v>166</v>
      </c>
    </row>
    <row r="218" spans="1:6" s="16" customFormat="1" x14ac:dyDescent="0.3">
      <c r="A218" s="80" t="s">
        <v>47</v>
      </c>
      <c r="B218" s="80" t="s">
        <v>19</v>
      </c>
      <c r="C218" s="80" t="s">
        <v>69</v>
      </c>
      <c r="D218" s="80" t="s">
        <v>125</v>
      </c>
      <c r="E218" s="58">
        <v>0.25</v>
      </c>
      <c r="F218" s="153" t="s">
        <v>166</v>
      </c>
    </row>
    <row r="219" spans="1:6" s="16" customFormat="1" x14ac:dyDescent="0.3">
      <c r="A219" s="80" t="s">
        <v>47</v>
      </c>
      <c r="B219" s="80" t="s">
        <v>20</v>
      </c>
      <c r="C219" s="80" t="s">
        <v>69</v>
      </c>
      <c r="D219" s="80" t="s">
        <v>8</v>
      </c>
      <c r="E219" s="58">
        <v>0.1</v>
      </c>
      <c r="F219" s="153" t="s">
        <v>166</v>
      </c>
    </row>
    <row r="220" spans="1:6" s="16" customFormat="1" x14ac:dyDescent="0.3">
      <c r="A220" s="80" t="s">
        <v>47</v>
      </c>
      <c r="B220" s="80" t="s">
        <v>20</v>
      </c>
      <c r="C220" s="80" t="s">
        <v>69</v>
      </c>
      <c r="D220" s="80" t="s">
        <v>108</v>
      </c>
      <c r="E220" s="58">
        <v>0.1</v>
      </c>
      <c r="F220" s="153" t="s">
        <v>166</v>
      </c>
    </row>
    <row r="221" spans="1:6" s="16" customFormat="1" x14ac:dyDescent="0.3">
      <c r="A221" s="80" t="s">
        <v>47</v>
      </c>
      <c r="B221" s="80" t="s">
        <v>20</v>
      </c>
      <c r="C221" s="80" t="s">
        <v>69</v>
      </c>
      <c r="D221" s="80" t="s">
        <v>116</v>
      </c>
      <c r="E221" s="58">
        <v>0.1</v>
      </c>
      <c r="F221" s="153" t="s">
        <v>166</v>
      </c>
    </row>
    <row r="222" spans="1:6" s="16" customFormat="1" x14ac:dyDescent="0.3">
      <c r="A222" s="80" t="s">
        <v>47</v>
      </c>
      <c r="B222" s="80" t="s">
        <v>20</v>
      </c>
      <c r="C222" s="80" t="s">
        <v>69</v>
      </c>
      <c r="D222" s="80" t="s">
        <v>121</v>
      </c>
      <c r="E222" s="58">
        <v>0.1</v>
      </c>
      <c r="F222" s="153" t="s">
        <v>166</v>
      </c>
    </row>
    <row r="223" spans="1:6" s="16" customFormat="1" x14ac:dyDescent="0.3">
      <c r="A223" s="80" t="s">
        <v>47</v>
      </c>
      <c r="B223" s="80" t="s">
        <v>20</v>
      </c>
      <c r="C223" s="80" t="s">
        <v>69</v>
      </c>
      <c r="D223" s="80" t="s">
        <v>125</v>
      </c>
      <c r="E223" s="58">
        <v>0.1</v>
      </c>
      <c r="F223" s="153" t="s">
        <v>166</v>
      </c>
    </row>
    <row r="224" spans="1:6" s="16" customFormat="1" x14ac:dyDescent="0.3">
      <c r="A224" s="80" t="s">
        <v>47</v>
      </c>
      <c r="B224" s="80" t="s">
        <v>127</v>
      </c>
      <c r="C224" s="80" t="s">
        <v>69</v>
      </c>
      <c r="D224" s="80" t="s">
        <v>8</v>
      </c>
      <c r="E224" s="58">
        <v>1</v>
      </c>
      <c r="F224" s="122" t="s">
        <v>167</v>
      </c>
    </row>
    <row r="225" spans="1:6" s="16" customFormat="1" x14ac:dyDescent="0.3">
      <c r="A225" s="80" t="s">
        <v>47</v>
      </c>
      <c r="B225" s="80" t="s">
        <v>127</v>
      </c>
      <c r="C225" s="80" t="s">
        <v>69</v>
      </c>
      <c r="D225" s="80" t="s">
        <v>108</v>
      </c>
      <c r="E225" s="58">
        <v>1</v>
      </c>
      <c r="F225" s="122" t="s">
        <v>167</v>
      </c>
    </row>
    <row r="226" spans="1:6" s="16" customFormat="1" x14ac:dyDescent="0.3">
      <c r="A226" s="80" t="s">
        <v>47</v>
      </c>
      <c r="B226" s="80" t="s">
        <v>127</v>
      </c>
      <c r="C226" s="80" t="s">
        <v>69</v>
      </c>
      <c r="D226" s="80" t="s">
        <v>116</v>
      </c>
      <c r="E226" s="58">
        <v>1</v>
      </c>
      <c r="F226" s="122" t="s">
        <v>167</v>
      </c>
    </row>
    <row r="227" spans="1:6" s="16" customFormat="1" x14ac:dyDescent="0.3">
      <c r="A227" s="80" t="s">
        <v>47</v>
      </c>
      <c r="B227" s="80" t="s">
        <v>127</v>
      </c>
      <c r="C227" s="80" t="s">
        <v>69</v>
      </c>
      <c r="D227" s="80" t="s">
        <v>121</v>
      </c>
      <c r="E227" s="58">
        <v>1</v>
      </c>
      <c r="F227" s="122" t="s">
        <v>167</v>
      </c>
    </row>
    <row r="228" spans="1:6" s="16" customFormat="1" x14ac:dyDescent="0.3">
      <c r="A228" s="80" t="s">
        <v>47</v>
      </c>
      <c r="B228" s="80" t="s">
        <v>127</v>
      </c>
      <c r="C228" s="80" t="s">
        <v>69</v>
      </c>
      <c r="D228" s="80" t="s">
        <v>125</v>
      </c>
      <c r="E228" s="58">
        <v>1</v>
      </c>
      <c r="F228" s="122" t="s">
        <v>167</v>
      </c>
    </row>
    <row r="229" spans="1:6" s="16" customFormat="1" ht="14.5" hidden="1" x14ac:dyDescent="0.3">
      <c r="A229" s="80" t="s">
        <v>47</v>
      </c>
      <c r="B229" s="80" t="s">
        <v>34</v>
      </c>
      <c r="C229" s="123" t="s">
        <v>67</v>
      </c>
      <c r="D229" s="80" t="s">
        <v>8</v>
      </c>
      <c r="E229" s="124">
        <v>0.05</v>
      </c>
      <c r="F229" s="122" t="s">
        <v>167</v>
      </c>
    </row>
    <row r="230" spans="1:6" s="16" customFormat="1" ht="14.5" hidden="1" x14ac:dyDescent="0.3">
      <c r="A230" s="80" t="s">
        <v>47</v>
      </c>
      <c r="B230" s="80" t="s">
        <v>34</v>
      </c>
      <c r="C230" s="123" t="s">
        <v>67</v>
      </c>
      <c r="D230" s="80" t="s">
        <v>8</v>
      </c>
      <c r="E230" s="124">
        <v>0.05</v>
      </c>
      <c r="F230" s="122" t="s">
        <v>167</v>
      </c>
    </row>
    <row r="231" spans="1:6" s="16" customFormat="1" ht="14.5" hidden="1" x14ac:dyDescent="0.3">
      <c r="A231" s="80" t="s">
        <v>47</v>
      </c>
      <c r="B231" s="80" t="s">
        <v>34</v>
      </c>
      <c r="C231" s="123" t="s">
        <v>67</v>
      </c>
      <c r="D231" s="80" t="s">
        <v>8</v>
      </c>
      <c r="E231" s="124">
        <v>0.05</v>
      </c>
      <c r="F231" s="122" t="s">
        <v>167</v>
      </c>
    </row>
    <row r="232" spans="1:6" s="16" customFormat="1" ht="14.5" hidden="1" x14ac:dyDescent="0.3">
      <c r="A232" s="80" t="s">
        <v>47</v>
      </c>
      <c r="B232" s="80" t="s">
        <v>34</v>
      </c>
      <c r="C232" s="123" t="s">
        <v>67</v>
      </c>
      <c r="D232" s="80" t="s">
        <v>8</v>
      </c>
      <c r="E232" s="124">
        <v>0.05</v>
      </c>
      <c r="F232" s="122" t="s">
        <v>167</v>
      </c>
    </row>
    <row r="233" spans="1:6" s="16" customFormat="1" ht="14.5" hidden="1" x14ac:dyDescent="0.3">
      <c r="A233" s="80" t="s">
        <v>47</v>
      </c>
      <c r="B233" s="80" t="s">
        <v>34</v>
      </c>
      <c r="C233" s="123" t="s">
        <v>67</v>
      </c>
      <c r="D233" s="80" t="s">
        <v>8</v>
      </c>
      <c r="E233" s="124">
        <v>0.05</v>
      </c>
      <c r="F233" s="122" t="s">
        <v>167</v>
      </c>
    </row>
    <row r="234" spans="1:6" s="16" customFormat="1" ht="14.5" hidden="1" x14ac:dyDescent="0.3">
      <c r="A234" s="80" t="s">
        <v>47</v>
      </c>
      <c r="B234" s="80" t="s">
        <v>34</v>
      </c>
      <c r="C234" s="123" t="s">
        <v>67</v>
      </c>
      <c r="D234" s="80" t="s">
        <v>8</v>
      </c>
      <c r="E234" s="124">
        <v>0.05</v>
      </c>
      <c r="F234" s="122" t="s">
        <v>167</v>
      </c>
    </row>
    <row r="235" spans="1:6" s="16" customFormat="1" ht="14.5" hidden="1" x14ac:dyDescent="0.3">
      <c r="A235" s="80" t="s">
        <v>47</v>
      </c>
      <c r="B235" s="80" t="s">
        <v>34</v>
      </c>
      <c r="C235" s="123" t="s">
        <v>67</v>
      </c>
      <c r="D235" s="80" t="s">
        <v>8</v>
      </c>
      <c r="E235" s="124">
        <v>0.05</v>
      </c>
      <c r="F235" s="122" t="s">
        <v>167</v>
      </c>
    </row>
    <row r="236" spans="1:6" s="16" customFormat="1" ht="14.5" hidden="1" x14ac:dyDescent="0.3">
      <c r="A236" s="80" t="s">
        <v>47</v>
      </c>
      <c r="B236" s="80" t="s">
        <v>34</v>
      </c>
      <c r="C236" s="123" t="s">
        <v>67</v>
      </c>
      <c r="D236" s="80" t="s">
        <v>8</v>
      </c>
      <c r="E236" s="124">
        <v>0.05</v>
      </c>
      <c r="F236" s="122" t="s">
        <v>167</v>
      </c>
    </row>
    <row r="237" spans="1:6" s="16" customFormat="1" ht="14.5" hidden="1" x14ac:dyDescent="0.3">
      <c r="A237" s="80" t="s">
        <v>47</v>
      </c>
      <c r="B237" s="80" t="s">
        <v>34</v>
      </c>
      <c r="C237" s="123" t="s">
        <v>67</v>
      </c>
      <c r="D237" s="80" t="s">
        <v>8</v>
      </c>
      <c r="E237" s="124">
        <v>0.05</v>
      </c>
      <c r="F237" s="122" t="s">
        <v>167</v>
      </c>
    </row>
    <row r="238" spans="1:6" s="16" customFormat="1" ht="14.5" hidden="1" x14ac:dyDescent="0.3">
      <c r="A238" s="80" t="s">
        <v>47</v>
      </c>
      <c r="B238" s="80" t="s">
        <v>34</v>
      </c>
      <c r="C238" s="123" t="s">
        <v>67</v>
      </c>
      <c r="D238" s="80" t="s">
        <v>8</v>
      </c>
      <c r="E238" s="124">
        <v>0.05</v>
      </c>
      <c r="F238" s="122" t="s">
        <v>167</v>
      </c>
    </row>
    <row r="239" spans="1:6" s="16" customFormat="1" ht="14.5" hidden="1" x14ac:dyDescent="0.3">
      <c r="A239" s="80" t="s">
        <v>47</v>
      </c>
      <c r="B239" s="80" t="s">
        <v>34</v>
      </c>
      <c r="C239" s="123" t="s">
        <v>67</v>
      </c>
      <c r="D239" s="80" t="s">
        <v>8</v>
      </c>
      <c r="E239" s="124">
        <v>0.05</v>
      </c>
      <c r="F239" s="122" t="s">
        <v>167</v>
      </c>
    </row>
    <row r="240" spans="1:6" s="16" customFormat="1" ht="14.5" hidden="1" x14ac:dyDescent="0.3">
      <c r="A240" s="80" t="s">
        <v>47</v>
      </c>
      <c r="B240" s="80" t="s">
        <v>34</v>
      </c>
      <c r="C240" s="123" t="s">
        <v>67</v>
      </c>
      <c r="D240" s="80" t="s">
        <v>8</v>
      </c>
      <c r="E240" s="124">
        <v>0.05</v>
      </c>
      <c r="F240" s="122" t="s">
        <v>167</v>
      </c>
    </row>
    <row r="241" spans="1:6" s="16" customFormat="1" ht="14.5" hidden="1" x14ac:dyDescent="0.3">
      <c r="A241" s="80" t="s">
        <v>47</v>
      </c>
      <c r="B241" s="80" t="s">
        <v>34</v>
      </c>
      <c r="C241" s="123" t="s">
        <v>67</v>
      </c>
      <c r="D241" s="80" t="s">
        <v>8</v>
      </c>
      <c r="E241" s="124">
        <v>0.05</v>
      </c>
      <c r="F241" s="122" t="s">
        <v>167</v>
      </c>
    </row>
    <row r="242" spans="1:6" s="16" customFormat="1" ht="14.5" hidden="1" x14ac:dyDescent="0.3">
      <c r="A242" s="80" t="s">
        <v>47</v>
      </c>
      <c r="B242" s="80" t="s">
        <v>34</v>
      </c>
      <c r="C242" s="123" t="s">
        <v>67</v>
      </c>
      <c r="D242" s="80" t="s">
        <v>8</v>
      </c>
      <c r="E242" s="124">
        <v>0.05</v>
      </c>
      <c r="F242" s="122" t="s">
        <v>167</v>
      </c>
    </row>
    <row r="243" spans="1:6" s="16" customFormat="1" ht="14.5" hidden="1" x14ac:dyDescent="0.3">
      <c r="A243" s="80" t="s">
        <v>47</v>
      </c>
      <c r="B243" s="80" t="s">
        <v>34</v>
      </c>
      <c r="C243" s="123" t="s">
        <v>67</v>
      </c>
      <c r="D243" s="80" t="s">
        <v>8</v>
      </c>
      <c r="E243" s="124">
        <v>0.05</v>
      </c>
      <c r="F243" s="122" t="s">
        <v>167</v>
      </c>
    </row>
    <row r="244" spans="1:6" s="16" customFormat="1" x14ac:dyDescent="0.3">
      <c r="A244" s="80" t="s">
        <v>47</v>
      </c>
      <c r="B244" s="80" t="s">
        <v>13</v>
      </c>
      <c r="C244" s="80" t="s">
        <v>70</v>
      </c>
      <c r="D244" s="80" t="s">
        <v>8</v>
      </c>
      <c r="E244" s="58">
        <v>0.1</v>
      </c>
      <c r="F244" s="122" t="s">
        <v>167</v>
      </c>
    </row>
    <row r="245" spans="1:6" s="16" customFormat="1" x14ac:dyDescent="0.3">
      <c r="A245" s="80" t="s">
        <v>47</v>
      </c>
      <c r="B245" s="80" t="s">
        <v>13</v>
      </c>
      <c r="C245" s="80" t="s">
        <v>70</v>
      </c>
      <c r="D245" s="80" t="s">
        <v>108</v>
      </c>
      <c r="E245" s="58">
        <v>0.1</v>
      </c>
      <c r="F245" s="122" t="s">
        <v>167</v>
      </c>
    </row>
    <row r="246" spans="1:6" s="16" customFormat="1" x14ac:dyDescent="0.3">
      <c r="A246" s="80" t="s">
        <v>47</v>
      </c>
      <c r="B246" s="80" t="s">
        <v>13</v>
      </c>
      <c r="C246" s="80" t="s">
        <v>70</v>
      </c>
      <c r="D246" s="80" t="s">
        <v>116</v>
      </c>
      <c r="E246" s="58">
        <v>0.1</v>
      </c>
      <c r="F246" s="122" t="s">
        <v>167</v>
      </c>
    </row>
    <row r="247" spans="1:6" s="16" customFormat="1" x14ac:dyDescent="0.3">
      <c r="A247" s="80" t="s">
        <v>47</v>
      </c>
      <c r="B247" s="80" t="s">
        <v>13</v>
      </c>
      <c r="C247" s="80" t="s">
        <v>70</v>
      </c>
      <c r="D247" s="80" t="s">
        <v>121</v>
      </c>
      <c r="E247" s="58">
        <v>0.1</v>
      </c>
      <c r="F247" s="122" t="s">
        <v>167</v>
      </c>
    </row>
    <row r="248" spans="1:6" s="16" customFormat="1" x14ac:dyDescent="0.3">
      <c r="A248" s="80" t="s">
        <v>47</v>
      </c>
      <c r="B248" s="80" t="s">
        <v>13</v>
      </c>
      <c r="C248" s="80" t="s">
        <v>70</v>
      </c>
      <c r="D248" s="80" t="s">
        <v>125</v>
      </c>
      <c r="E248" s="58">
        <v>0.1</v>
      </c>
      <c r="F248" s="122" t="s">
        <v>167</v>
      </c>
    </row>
    <row r="249" spans="1:6" s="16" customFormat="1" x14ac:dyDescent="0.3">
      <c r="A249" s="80" t="s">
        <v>47</v>
      </c>
      <c r="B249" s="80" t="s">
        <v>14</v>
      </c>
      <c r="C249" s="80" t="s">
        <v>70</v>
      </c>
      <c r="D249" s="80" t="s">
        <v>8</v>
      </c>
      <c r="E249" s="58">
        <v>0.2</v>
      </c>
      <c r="F249" s="122" t="s">
        <v>167</v>
      </c>
    </row>
    <row r="250" spans="1:6" s="16" customFormat="1" x14ac:dyDescent="0.3">
      <c r="A250" s="80" t="s">
        <v>47</v>
      </c>
      <c r="B250" s="80" t="s">
        <v>14</v>
      </c>
      <c r="C250" s="80" t="s">
        <v>70</v>
      </c>
      <c r="D250" s="80" t="s">
        <v>108</v>
      </c>
      <c r="E250" s="58">
        <v>0.2</v>
      </c>
      <c r="F250" s="122" t="s">
        <v>167</v>
      </c>
    </row>
    <row r="251" spans="1:6" s="16" customFormat="1" x14ac:dyDescent="0.3">
      <c r="A251" s="80" t="s">
        <v>47</v>
      </c>
      <c r="B251" s="80" t="s">
        <v>14</v>
      </c>
      <c r="C251" s="80" t="s">
        <v>70</v>
      </c>
      <c r="D251" s="80" t="s">
        <v>116</v>
      </c>
      <c r="E251" s="58">
        <v>0.2</v>
      </c>
      <c r="F251" s="122" t="s">
        <v>167</v>
      </c>
    </row>
    <row r="252" spans="1:6" s="16" customFormat="1" x14ac:dyDescent="0.3">
      <c r="A252" s="80" t="s">
        <v>47</v>
      </c>
      <c r="B252" s="80" t="s">
        <v>14</v>
      </c>
      <c r="C252" s="80" t="s">
        <v>70</v>
      </c>
      <c r="D252" s="80" t="s">
        <v>121</v>
      </c>
      <c r="E252" s="58">
        <v>0.2</v>
      </c>
      <c r="F252" s="122" t="s">
        <v>167</v>
      </c>
    </row>
    <row r="253" spans="1:6" s="16" customFormat="1" x14ac:dyDescent="0.3">
      <c r="A253" s="80" t="s">
        <v>47</v>
      </c>
      <c r="B253" s="80" t="s">
        <v>14</v>
      </c>
      <c r="C253" s="80" t="s">
        <v>70</v>
      </c>
      <c r="D253" s="80" t="s">
        <v>125</v>
      </c>
      <c r="E253" s="58">
        <v>0.2</v>
      </c>
      <c r="F253" s="122" t="s">
        <v>167</v>
      </c>
    </row>
    <row r="254" spans="1:6" s="16" customFormat="1" x14ac:dyDescent="0.3">
      <c r="A254" s="80" t="s">
        <v>47</v>
      </c>
      <c r="B254" s="80" t="s">
        <v>15</v>
      </c>
      <c r="C254" s="80" t="s">
        <v>70</v>
      </c>
      <c r="D254" s="80" t="s">
        <v>125</v>
      </c>
      <c r="E254" s="58">
        <v>0.25</v>
      </c>
      <c r="F254" s="153" t="s">
        <v>166</v>
      </c>
    </row>
    <row r="255" spans="1:6" s="16" customFormat="1" x14ac:dyDescent="0.3">
      <c r="A255" s="80" t="s">
        <v>47</v>
      </c>
      <c r="B255" s="80" t="s">
        <v>15</v>
      </c>
      <c r="C255" s="80" t="s">
        <v>70</v>
      </c>
      <c r="D255" s="80" t="s">
        <v>8</v>
      </c>
      <c r="E255" s="58">
        <v>0.25</v>
      </c>
      <c r="F255" s="153" t="s">
        <v>166</v>
      </c>
    </row>
    <row r="256" spans="1:6" s="16" customFormat="1" x14ac:dyDescent="0.3">
      <c r="A256" s="80" t="s">
        <v>47</v>
      </c>
      <c r="B256" s="80" t="s">
        <v>15</v>
      </c>
      <c r="C256" s="80" t="s">
        <v>70</v>
      </c>
      <c r="D256" s="80" t="s">
        <v>108</v>
      </c>
      <c r="E256" s="58">
        <v>0.25</v>
      </c>
      <c r="F256" s="153" t="s">
        <v>166</v>
      </c>
    </row>
    <row r="257" spans="1:6" s="16" customFormat="1" x14ac:dyDescent="0.3">
      <c r="A257" s="80" t="s">
        <v>47</v>
      </c>
      <c r="B257" s="80" t="s">
        <v>15</v>
      </c>
      <c r="C257" s="80" t="s">
        <v>70</v>
      </c>
      <c r="D257" s="80" t="s">
        <v>116</v>
      </c>
      <c r="E257" s="58">
        <v>0.25</v>
      </c>
      <c r="F257" s="153" t="s">
        <v>166</v>
      </c>
    </row>
    <row r="258" spans="1:6" s="16" customFormat="1" x14ac:dyDescent="0.3">
      <c r="A258" s="80" t="s">
        <v>47</v>
      </c>
      <c r="B258" s="80" t="s">
        <v>15</v>
      </c>
      <c r="C258" s="80" t="s">
        <v>70</v>
      </c>
      <c r="D258" s="80" t="s">
        <v>121</v>
      </c>
      <c r="E258" s="58">
        <v>0.25</v>
      </c>
      <c r="F258" s="153" t="s">
        <v>166</v>
      </c>
    </row>
    <row r="259" spans="1:6" s="16" customFormat="1" x14ac:dyDescent="0.3">
      <c r="A259" s="80" t="s">
        <v>47</v>
      </c>
      <c r="B259" s="80" t="s">
        <v>17</v>
      </c>
      <c r="C259" s="80" t="s">
        <v>70</v>
      </c>
      <c r="D259" s="80" t="s">
        <v>125</v>
      </c>
      <c r="E259" s="58">
        <v>0.25</v>
      </c>
      <c r="F259" s="153" t="s">
        <v>166</v>
      </c>
    </row>
    <row r="260" spans="1:6" s="16" customFormat="1" x14ac:dyDescent="0.3">
      <c r="A260" s="80" t="s">
        <v>47</v>
      </c>
      <c r="B260" s="80" t="s">
        <v>17</v>
      </c>
      <c r="C260" s="80" t="s">
        <v>70</v>
      </c>
      <c r="D260" s="80" t="s">
        <v>8</v>
      </c>
      <c r="E260" s="58">
        <v>0.25</v>
      </c>
      <c r="F260" s="153" t="s">
        <v>166</v>
      </c>
    </row>
    <row r="261" spans="1:6" s="16" customFormat="1" x14ac:dyDescent="0.3">
      <c r="A261" s="80" t="s">
        <v>47</v>
      </c>
      <c r="B261" s="80" t="s">
        <v>17</v>
      </c>
      <c r="C261" s="80" t="s">
        <v>70</v>
      </c>
      <c r="D261" s="80" t="s">
        <v>108</v>
      </c>
      <c r="E261" s="58">
        <v>0.25</v>
      </c>
      <c r="F261" s="153" t="s">
        <v>166</v>
      </c>
    </row>
    <row r="262" spans="1:6" s="16" customFormat="1" x14ac:dyDescent="0.3">
      <c r="A262" s="80" t="s">
        <v>47</v>
      </c>
      <c r="B262" s="80" t="s">
        <v>17</v>
      </c>
      <c r="C262" s="80" t="s">
        <v>70</v>
      </c>
      <c r="D262" s="80" t="s">
        <v>116</v>
      </c>
      <c r="E262" s="58">
        <v>0.25</v>
      </c>
      <c r="F262" s="153" t="s">
        <v>166</v>
      </c>
    </row>
    <row r="263" spans="1:6" s="16" customFormat="1" x14ac:dyDescent="0.3">
      <c r="A263" s="80" t="s">
        <v>47</v>
      </c>
      <c r="B263" s="80" t="s">
        <v>17</v>
      </c>
      <c r="C263" s="80" t="s">
        <v>70</v>
      </c>
      <c r="D263" s="80" t="s">
        <v>121</v>
      </c>
      <c r="E263" s="58">
        <v>0.25</v>
      </c>
      <c r="F263" s="153" t="s">
        <v>166</v>
      </c>
    </row>
    <row r="264" spans="1:6" s="16" customFormat="1" x14ac:dyDescent="0.3">
      <c r="A264" s="80" t="s">
        <v>47</v>
      </c>
      <c r="B264" s="80" t="s">
        <v>18</v>
      </c>
      <c r="C264" s="80" t="s">
        <v>70</v>
      </c>
      <c r="D264" s="80" t="s">
        <v>125</v>
      </c>
      <c r="E264" s="58">
        <v>0.1</v>
      </c>
      <c r="F264" s="153" t="s">
        <v>166</v>
      </c>
    </row>
    <row r="265" spans="1:6" s="16" customFormat="1" x14ac:dyDescent="0.3">
      <c r="A265" s="80" t="s">
        <v>47</v>
      </c>
      <c r="B265" s="80" t="s">
        <v>18</v>
      </c>
      <c r="C265" s="80" t="s">
        <v>70</v>
      </c>
      <c r="D265" s="80" t="s">
        <v>8</v>
      </c>
      <c r="E265" s="58">
        <v>0.1</v>
      </c>
      <c r="F265" s="153" t="s">
        <v>166</v>
      </c>
    </row>
    <row r="266" spans="1:6" s="16" customFormat="1" x14ac:dyDescent="0.3">
      <c r="A266" s="80" t="s">
        <v>47</v>
      </c>
      <c r="B266" s="80" t="s">
        <v>18</v>
      </c>
      <c r="C266" s="80" t="s">
        <v>70</v>
      </c>
      <c r="D266" s="80" t="s">
        <v>108</v>
      </c>
      <c r="E266" s="58">
        <v>0.1</v>
      </c>
      <c r="F266" s="153" t="s">
        <v>166</v>
      </c>
    </row>
    <row r="267" spans="1:6" s="16" customFormat="1" x14ac:dyDescent="0.3">
      <c r="A267" s="80" t="s">
        <v>47</v>
      </c>
      <c r="B267" s="80" t="s">
        <v>18</v>
      </c>
      <c r="C267" s="80" t="s">
        <v>70</v>
      </c>
      <c r="D267" s="80" t="s">
        <v>116</v>
      </c>
      <c r="E267" s="58">
        <v>0.1</v>
      </c>
      <c r="F267" s="153" t="s">
        <v>166</v>
      </c>
    </row>
    <row r="268" spans="1:6" s="16" customFormat="1" x14ac:dyDescent="0.3">
      <c r="A268" s="80" t="s">
        <v>47</v>
      </c>
      <c r="B268" s="80" t="s">
        <v>18</v>
      </c>
      <c r="C268" s="80" t="s">
        <v>70</v>
      </c>
      <c r="D268" s="80" t="s">
        <v>121</v>
      </c>
      <c r="E268" s="58">
        <v>0.1</v>
      </c>
      <c r="F268" s="153" t="s">
        <v>166</v>
      </c>
    </row>
    <row r="269" spans="1:6" s="16" customFormat="1" x14ac:dyDescent="0.3">
      <c r="A269" s="80" t="s">
        <v>47</v>
      </c>
      <c r="B269" s="80" t="s">
        <v>19</v>
      </c>
      <c r="C269" s="80" t="s">
        <v>70</v>
      </c>
      <c r="D269" s="80" t="s">
        <v>125</v>
      </c>
      <c r="E269" s="58">
        <v>0.25</v>
      </c>
      <c r="F269" s="153" t="s">
        <v>166</v>
      </c>
    </row>
    <row r="270" spans="1:6" s="16" customFormat="1" x14ac:dyDescent="0.3">
      <c r="A270" s="80" t="s">
        <v>47</v>
      </c>
      <c r="B270" s="80" t="s">
        <v>19</v>
      </c>
      <c r="C270" s="80" t="s">
        <v>70</v>
      </c>
      <c r="D270" s="80" t="s">
        <v>8</v>
      </c>
      <c r="E270" s="58">
        <v>0.25</v>
      </c>
      <c r="F270" s="153" t="s">
        <v>166</v>
      </c>
    </row>
    <row r="271" spans="1:6" s="16" customFormat="1" x14ac:dyDescent="0.3">
      <c r="A271" s="80" t="s">
        <v>47</v>
      </c>
      <c r="B271" s="80" t="s">
        <v>19</v>
      </c>
      <c r="C271" s="80" t="s">
        <v>70</v>
      </c>
      <c r="D271" s="80" t="s">
        <v>108</v>
      </c>
      <c r="E271" s="58">
        <v>0.25</v>
      </c>
      <c r="F271" s="153" t="s">
        <v>166</v>
      </c>
    </row>
    <row r="272" spans="1:6" s="16" customFormat="1" x14ac:dyDescent="0.3">
      <c r="A272" s="80" t="s">
        <v>47</v>
      </c>
      <c r="B272" s="80" t="s">
        <v>19</v>
      </c>
      <c r="C272" s="80" t="s">
        <v>70</v>
      </c>
      <c r="D272" s="80" t="s">
        <v>116</v>
      </c>
      <c r="E272" s="58">
        <v>0.25</v>
      </c>
      <c r="F272" s="153" t="s">
        <v>166</v>
      </c>
    </row>
    <row r="273" spans="1:6" s="16" customFormat="1" x14ac:dyDescent="0.3">
      <c r="A273" s="80" t="s">
        <v>47</v>
      </c>
      <c r="B273" s="80" t="s">
        <v>19</v>
      </c>
      <c r="C273" s="80" t="s">
        <v>70</v>
      </c>
      <c r="D273" s="80" t="s">
        <v>121</v>
      </c>
      <c r="E273" s="58">
        <v>0.25</v>
      </c>
      <c r="F273" s="153" t="s">
        <v>166</v>
      </c>
    </row>
    <row r="274" spans="1:6" s="16" customFormat="1" x14ac:dyDescent="0.3">
      <c r="A274" s="80" t="s">
        <v>47</v>
      </c>
      <c r="B274" s="80" t="s">
        <v>20</v>
      </c>
      <c r="C274" s="80" t="s">
        <v>70</v>
      </c>
      <c r="D274" s="80" t="s">
        <v>125</v>
      </c>
      <c r="E274" s="58">
        <v>0.1</v>
      </c>
      <c r="F274" s="153" t="s">
        <v>166</v>
      </c>
    </row>
    <row r="275" spans="1:6" s="16" customFormat="1" x14ac:dyDescent="0.3">
      <c r="A275" s="80" t="s">
        <v>47</v>
      </c>
      <c r="B275" s="80" t="s">
        <v>20</v>
      </c>
      <c r="C275" s="80" t="s">
        <v>70</v>
      </c>
      <c r="D275" s="80" t="s">
        <v>8</v>
      </c>
      <c r="E275" s="58">
        <v>0.1</v>
      </c>
      <c r="F275" s="153" t="s">
        <v>166</v>
      </c>
    </row>
    <row r="276" spans="1:6" s="16" customFormat="1" x14ac:dyDescent="0.3">
      <c r="A276" s="80" t="s">
        <v>47</v>
      </c>
      <c r="B276" s="80" t="s">
        <v>20</v>
      </c>
      <c r="C276" s="80" t="s">
        <v>70</v>
      </c>
      <c r="D276" s="80" t="s">
        <v>108</v>
      </c>
      <c r="E276" s="58">
        <v>0.1</v>
      </c>
      <c r="F276" s="153" t="s">
        <v>166</v>
      </c>
    </row>
    <row r="277" spans="1:6" s="16" customFormat="1" x14ac:dyDescent="0.3">
      <c r="A277" s="80" t="s">
        <v>47</v>
      </c>
      <c r="B277" s="80" t="s">
        <v>20</v>
      </c>
      <c r="C277" s="80" t="s">
        <v>70</v>
      </c>
      <c r="D277" s="80" t="s">
        <v>116</v>
      </c>
      <c r="E277" s="58">
        <v>0.1</v>
      </c>
      <c r="F277" s="153" t="s">
        <v>166</v>
      </c>
    </row>
    <row r="278" spans="1:6" s="16" customFormat="1" x14ac:dyDescent="0.3">
      <c r="A278" s="80" t="s">
        <v>47</v>
      </c>
      <c r="B278" s="80" t="s">
        <v>20</v>
      </c>
      <c r="C278" s="80" t="s">
        <v>70</v>
      </c>
      <c r="D278" s="80" t="s">
        <v>121</v>
      </c>
      <c r="E278" s="58">
        <v>0.1</v>
      </c>
      <c r="F278" s="153" t="s">
        <v>166</v>
      </c>
    </row>
    <row r="279" spans="1:6" s="16" customFormat="1" x14ac:dyDescent="0.3">
      <c r="A279" s="80" t="s">
        <v>47</v>
      </c>
      <c r="B279" s="80" t="s">
        <v>127</v>
      </c>
      <c r="C279" s="80" t="s">
        <v>70</v>
      </c>
      <c r="D279" s="80" t="s">
        <v>8</v>
      </c>
      <c r="E279" s="58">
        <v>1</v>
      </c>
      <c r="F279" s="122" t="s">
        <v>167</v>
      </c>
    </row>
    <row r="280" spans="1:6" s="16" customFormat="1" x14ac:dyDescent="0.3">
      <c r="A280" s="80" t="s">
        <v>47</v>
      </c>
      <c r="B280" s="80" t="s">
        <v>127</v>
      </c>
      <c r="C280" s="80" t="s">
        <v>70</v>
      </c>
      <c r="D280" s="80" t="s">
        <v>108</v>
      </c>
      <c r="E280" s="58">
        <v>1</v>
      </c>
      <c r="F280" s="122" t="s">
        <v>167</v>
      </c>
    </row>
    <row r="281" spans="1:6" s="16" customFormat="1" x14ac:dyDescent="0.3">
      <c r="A281" s="80" t="s">
        <v>47</v>
      </c>
      <c r="B281" s="80" t="s">
        <v>127</v>
      </c>
      <c r="C281" s="80" t="s">
        <v>70</v>
      </c>
      <c r="D281" s="80" t="s">
        <v>116</v>
      </c>
      <c r="E281" s="58">
        <v>1</v>
      </c>
      <c r="F281" s="122" t="s">
        <v>167</v>
      </c>
    </row>
    <row r="282" spans="1:6" s="16" customFormat="1" x14ac:dyDescent="0.3">
      <c r="A282" s="80" t="s">
        <v>47</v>
      </c>
      <c r="B282" s="80" t="s">
        <v>127</v>
      </c>
      <c r="C282" s="80" t="s">
        <v>70</v>
      </c>
      <c r="D282" s="80" t="s">
        <v>121</v>
      </c>
      <c r="E282" s="58">
        <v>1</v>
      </c>
      <c r="F282" s="122" t="s">
        <v>167</v>
      </c>
    </row>
    <row r="283" spans="1:6" s="16" customFormat="1" x14ac:dyDescent="0.3">
      <c r="A283" s="80" t="s">
        <v>47</v>
      </c>
      <c r="B283" s="80" t="s">
        <v>127</v>
      </c>
      <c r="C283" s="80" t="s">
        <v>70</v>
      </c>
      <c r="D283" s="80" t="s">
        <v>125</v>
      </c>
      <c r="E283" s="58">
        <v>1</v>
      </c>
      <c r="F283" s="122" t="s">
        <v>167</v>
      </c>
    </row>
    <row r="284" spans="1:6" s="16" customFormat="1" ht="14.5" hidden="1" x14ac:dyDescent="0.3">
      <c r="A284" s="80" t="s">
        <v>47</v>
      </c>
      <c r="B284" s="80" t="s">
        <v>34</v>
      </c>
      <c r="C284" s="123" t="s">
        <v>67</v>
      </c>
      <c r="D284" s="80" t="s">
        <v>8</v>
      </c>
      <c r="E284" s="124">
        <v>0.05</v>
      </c>
      <c r="F284" s="122" t="s">
        <v>167</v>
      </c>
    </row>
    <row r="285" spans="1:6" s="16" customFormat="1" ht="14.5" hidden="1" x14ac:dyDescent="0.3">
      <c r="A285" s="80" t="s">
        <v>47</v>
      </c>
      <c r="B285" s="80" t="s">
        <v>34</v>
      </c>
      <c r="C285" s="123" t="s">
        <v>67</v>
      </c>
      <c r="D285" s="80" t="s">
        <v>8</v>
      </c>
      <c r="E285" s="124">
        <v>0.05</v>
      </c>
      <c r="F285" s="122" t="s">
        <v>167</v>
      </c>
    </row>
    <row r="286" spans="1:6" s="16" customFormat="1" ht="14.5" hidden="1" x14ac:dyDescent="0.3">
      <c r="A286" s="80" t="s">
        <v>47</v>
      </c>
      <c r="B286" s="80" t="s">
        <v>34</v>
      </c>
      <c r="C286" s="123" t="s">
        <v>67</v>
      </c>
      <c r="D286" s="80" t="s">
        <v>8</v>
      </c>
      <c r="E286" s="124">
        <v>0.05</v>
      </c>
      <c r="F286" s="122" t="s">
        <v>167</v>
      </c>
    </row>
    <row r="287" spans="1:6" s="16" customFormat="1" ht="14.5" hidden="1" x14ac:dyDescent="0.3">
      <c r="A287" s="80" t="s">
        <v>47</v>
      </c>
      <c r="B287" s="80" t="s">
        <v>34</v>
      </c>
      <c r="C287" s="123" t="s">
        <v>67</v>
      </c>
      <c r="D287" s="80" t="s">
        <v>8</v>
      </c>
      <c r="E287" s="124">
        <v>0.05</v>
      </c>
      <c r="F287" s="122" t="s">
        <v>167</v>
      </c>
    </row>
    <row r="288" spans="1:6" s="16" customFormat="1" ht="14.5" hidden="1" x14ac:dyDescent="0.3">
      <c r="A288" s="80" t="s">
        <v>47</v>
      </c>
      <c r="B288" s="80" t="s">
        <v>34</v>
      </c>
      <c r="C288" s="123" t="s">
        <v>67</v>
      </c>
      <c r="D288" s="80" t="s">
        <v>8</v>
      </c>
      <c r="E288" s="124">
        <v>0.05</v>
      </c>
      <c r="F288" s="122" t="s">
        <v>167</v>
      </c>
    </row>
    <row r="289" spans="1:6" s="16" customFormat="1" ht="14.5" hidden="1" x14ac:dyDescent="0.3">
      <c r="A289" s="80" t="s">
        <v>47</v>
      </c>
      <c r="B289" s="80" t="s">
        <v>34</v>
      </c>
      <c r="C289" s="123" t="s">
        <v>67</v>
      </c>
      <c r="D289" s="80" t="s">
        <v>8</v>
      </c>
      <c r="E289" s="124">
        <v>0.05</v>
      </c>
      <c r="F289" s="122" t="s">
        <v>167</v>
      </c>
    </row>
    <row r="290" spans="1:6" s="16" customFormat="1" ht="14.5" hidden="1" x14ac:dyDescent="0.3">
      <c r="A290" s="80" t="s">
        <v>47</v>
      </c>
      <c r="B290" s="80" t="s">
        <v>34</v>
      </c>
      <c r="C290" s="123" t="s">
        <v>67</v>
      </c>
      <c r="D290" s="80" t="s">
        <v>8</v>
      </c>
      <c r="E290" s="124">
        <v>0.05</v>
      </c>
      <c r="F290" s="122" t="s">
        <v>167</v>
      </c>
    </row>
    <row r="291" spans="1:6" s="16" customFormat="1" ht="14.5" hidden="1" x14ac:dyDescent="0.3">
      <c r="A291" s="80" t="s">
        <v>47</v>
      </c>
      <c r="B291" s="80" t="s">
        <v>34</v>
      </c>
      <c r="C291" s="123" t="s">
        <v>67</v>
      </c>
      <c r="D291" s="80" t="s">
        <v>8</v>
      </c>
      <c r="E291" s="124">
        <v>0.05</v>
      </c>
      <c r="F291" s="122" t="s">
        <v>167</v>
      </c>
    </row>
    <row r="292" spans="1:6" s="16" customFormat="1" ht="14.5" hidden="1" x14ac:dyDescent="0.3">
      <c r="A292" s="80" t="s">
        <v>47</v>
      </c>
      <c r="B292" s="80" t="s">
        <v>34</v>
      </c>
      <c r="C292" s="123" t="s">
        <v>67</v>
      </c>
      <c r="D292" s="80" t="s">
        <v>8</v>
      </c>
      <c r="E292" s="124">
        <v>0.05</v>
      </c>
      <c r="F292" s="122" t="s">
        <v>167</v>
      </c>
    </row>
    <row r="293" spans="1:6" s="16" customFormat="1" ht="14.5" hidden="1" x14ac:dyDescent="0.3">
      <c r="A293" s="80" t="s">
        <v>47</v>
      </c>
      <c r="B293" s="80" t="s">
        <v>34</v>
      </c>
      <c r="C293" s="123" t="s">
        <v>67</v>
      </c>
      <c r="D293" s="80" t="s">
        <v>8</v>
      </c>
      <c r="E293" s="124">
        <v>0.05</v>
      </c>
      <c r="F293" s="122" t="s">
        <v>167</v>
      </c>
    </row>
    <row r="294" spans="1:6" s="16" customFormat="1" ht="14.5" hidden="1" x14ac:dyDescent="0.3">
      <c r="A294" s="80" t="s">
        <v>47</v>
      </c>
      <c r="B294" s="80" t="s">
        <v>34</v>
      </c>
      <c r="C294" s="123" t="s">
        <v>67</v>
      </c>
      <c r="D294" s="80" t="s">
        <v>8</v>
      </c>
      <c r="E294" s="124">
        <v>0.05</v>
      </c>
      <c r="F294" s="122" t="s">
        <v>167</v>
      </c>
    </row>
    <row r="295" spans="1:6" s="16" customFormat="1" ht="14.5" hidden="1" x14ac:dyDescent="0.3">
      <c r="A295" s="80" t="s">
        <v>47</v>
      </c>
      <c r="B295" s="80" t="s">
        <v>34</v>
      </c>
      <c r="C295" s="123" t="s">
        <v>67</v>
      </c>
      <c r="D295" s="80" t="s">
        <v>8</v>
      </c>
      <c r="E295" s="124">
        <v>0.05</v>
      </c>
      <c r="F295" s="122" t="s">
        <v>167</v>
      </c>
    </row>
    <row r="296" spans="1:6" s="16" customFormat="1" ht="14.5" hidden="1" x14ac:dyDescent="0.3">
      <c r="A296" s="80" t="s">
        <v>47</v>
      </c>
      <c r="B296" s="80" t="s">
        <v>34</v>
      </c>
      <c r="C296" s="123" t="s">
        <v>67</v>
      </c>
      <c r="D296" s="80" t="s">
        <v>8</v>
      </c>
      <c r="E296" s="124">
        <v>0.05</v>
      </c>
      <c r="F296" s="122" t="s">
        <v>167</v>
      </c>
    </row>
    <row r="297" spans="1:6" s="16" customFormat="1" ht="14.5" hidden="1" x14ac:dyDescent="0.3">
      <c r="A297" s="80" t="s">
        <v>47</v>
      </c>
      <c r="B297" s="80" t="s">
        <v>34</v>
      </c>
      <c r="C297" s="123" t="s">
        <v>67</v>
      </c>
      <c r="D297" s="80" t="s">
        <v>8</v>
      </c>
      <c r="E297" s="124">
        <v>0.05</v>
      </c>
      <c r="F297" s="122" t="s">
        <v>167</v>
      </c>
    </row>
    <row r="298" spans="1:6" s="16" customFormat="1" ht="14.5" hidden="1" x14ac:dyDescent="0.3">
      <c r="A298" s="80" t="s">
        <v>47</v>
      </c>
      <c r="B298" s="80" t="s">
        <v>34</v>
      </c>
      <c r="C298" s="123" t="s">
        <v>67</v>
      </c>
      <c r="D298" s="80" t="s">
        <v>8</v>
      </c>
      <c r="E298" s="124">
        <v>0.05</v>
      </c>
      <c r="F298" s="122" t="s">
        <v>167</v>
      </c>
    </row>
    <row r="299" spans="1:6" s="16" customFormat="1" x14ac:dyDescent="0.3">
      <c r="A299" s="80" t="s">
        <v>47</v>
      </c>
      <c r="B299" s="80" t="s">
        <v>51</v>
      </c>
      <c r="C299" s="80" t="s">
        <v>70</v>
      </c>
      <c r="D299" s="80" t="s">
        <v>8</v>
      </c>
      <c r="E299" s="154">
        <v>0.25</v>
      </c>
      <c r="F299" s="122" t="s">
        <v>167</v>
      </c>
    </row>
    <row r="300" spans="1:6" s="16" customFormat="1" x14ac:dyDescent="0.3">
      <c r="A300" s="80" t="s">
        <v>47</v>
      </c>
      <c r="B300" s="80" t="s">
        <v>51</v>
      </c>
      <c r="C300" s="80" t="s">
        <v>70</v>
      </c>
      <c r="D300" s="80" t="s">
        <v>108</v>
      </c>
      <c r="E300" s="58">
        <v>0.05</v>
      </c>
      <c r="F300" s="122" t="s">
        <v>167</v>
      </c>
    </row>
    <row r="301" spans="1:6" s="16" customFormat="1" x14ac:dyDescent="0.3">
      <c r="A301" s="80" t="s">
        <v>47</v>
      </c>
      <c r="B301" s="80" t="s">
        <v>51</v>
      </c>
      <c r="C301" s="80" t="s">
        <v>70</v>
      </c>
      <c r="D301" s="80" t="s">
        <v>116</v>
      </c>
      <c r="E301" s="58">
        <v>0.2</v>
      </c>
      <c r="F301" s="122" t="s">
        <v>167</v>
      </c>
    </row>
    <row r="302" spans="1:6" s="16" customFormat="1" x14ac:dyDescent="0.3">
      <c r="A302" s="80" t="s">
        <v>47</v>
      </c>
      <c r="B302" s="80" t="s">
        <v>51</v>
      </c>
      <c r="C302" s="80" t="s">
        <v>70</v>
      </c>
      <c r="D302" s="80" t="s">
        <v>121</v>
      </c>
      <c r="E302" s="154">
        <v>0.25</v>
      </c>
      <c r="F302" s="122" t="s">
        <v>167</v>
      </c>
    </row>
    <row r="303" spans="1:6" s="16" customFormat="1" x14ac:dyDescent="0.3">
      <c r="A303" s="80" t="s">
        <v>47</v>
      </c>
      <c r="B303" s="80" t="s">
        <v>51</v>
      </c>
      <c r="C303" s="80" t="s">
        <v>70</v>
      </c>
      <c r="D303" s="80" t="s">
        <v>125</v>
      </c>
      <c r="E303" s="58">
        <v>0.15</v>
      </c>
      <c r="F303" s="122" t="s">
        <v>167</v>
      </c>
    </row>
    <row r="304" spans="1:6" s="16" customFormat="1" x14ac:dyDescent="0.3">
      <c r="A304" s="80" t="s">
        <v>47</v>
      </c>
      <c r="B304" s="80" t="s">
        <v>52</v>
      </c>
      <c r="C304" s="80" t="s">
        <v>70</v>
      </c>
      <c r="D304" s="80" t="s">
        <v>8</v>
      </c>
      <c r="E304" s="154">
        <v>0.25</v>
      </c>
      <c r="F304" s="122" t="s">
        <v>167</v>
      </c>
    </row>
    <row r="305" spans="1:6" s="16" customFormat="1" x14ac:dyDescent="0.3">
      <c r="A305" s="80" t="s">
        <v>47</v>
      </c>
      <c r="B305" s="80" t="s">
        <v>52</v>
      </c>
      <c r="C305" s="80" t="s">
        <v>70</v>
      </c>
      <c r="D305" s="80" t="s">
        <v>108</v>
      </c>
      <c r="E305" s="58">
        <v>0.05</v>
      </c>
      <c r="F305" s="122" t="s">
        <v>167</v>
      </c>
    </row>
    <row r="306" spans="1:6" s="16" customFormat="1" x14ac:dyDescent="0.3">
      <c r="A306" s="80" t="s">
        <v>47</v>
      </c>
      <c r="B306" s="80" t="s">
        <v>52</v>
      </c>
      <c r="C306" s="80" t="s">
        <v>70</v>
      </c>
      <c r="D306" s="80" t="s">
        <v>116</v>
      </c>
      <c r="E306" s="58">
        <v>0.2</v>
      </c>
      <c r="F306" s="122" t="s">
        <v>167</v>
      </c>
    </row>
    <row r="307" spans="1:6" s="16" customFormat="1" x14ac:dyDescent="0.3">
      <c r="A307" s="80" t="s">
        <v>47</v>
      </c>
      <c r="B307" s="80" t="s">
        <v>52</v>
      </c>
      <c r="C307" s="80" t="s">
        <v>70</v>
      </c>
      <c r="D307" s="80" t="s">
        <v>121</v>
      </c>
      <c r="E307" s="154">
        <v>0.25</v>
      </c>
      <c r="F307" s="122" t="s">
        <v>167</v>
      </c>
    </row>
    <row r="308" spans="1:6" s="16" customFormat="1" x14ac:dyDescent="0.3">
      <c r="A308" s="80" t="s">
        <v>47</v>
      </c>
      <c r="B308" s="80" t="s">
        <v>52</v>
      </c>
      <c r="C308" s="80" t="s">
        <v>70</v>
      </c>
      <c r="D308" s="80" t="s">
        <v>125</v>
      </c>
      <c r="E308" s="58">
        <v>0.15</v>
      </c>
      <c r="F308" s="122" t="s">
        <v>167</v>
      </c>
    </row>
    <row r="309" spans="1:6" s="16" customFormat="1" x14ac:dyDescent="0.3">
      <c r="A309" s="80" t="s">
        <v>47</v>
      </c>
      <c r="B309" s="80" t="s">
        <v>53</v>
      </c>
      <c r="C309" s="80" t="s">
        <v>70</v>
      </c>
      <c r="D309" s="80" t="s">
        <v>8</v>
      </c>
      <c r="E309" s="154">
        <v>0.25</v>
      </c>
      <c r="F309" s="122" t="s">
        <v>167</v>
      </c>
    </row>
    <row r="310" spans="1:6" s="16" customFormat="1" x14ac:dyDescent="0.3">
      <c r="A310" s="80" t="s">
        <v>47</v>
      </c>
      <c r="B310" s="80" t="s">
        <v>53</v>
      </c>
      <c r="C310" s="80" t="s">
        <v>70</v>
      </c>
      <c r="D310" s="80" t="s">
        <v>108</v>
      </c>
      <c r="E310" s="58">
        <v>0.05</v>
      </c>
      <c r="F310" s="122" t="s">
        <v>167</v>
      </c>
    </row>
    <row r="311" spans="1:6" s="16" customFormat="1" x14ac:dyDescent="0.3">
      <c r="A311" s="80" t="s">
        <v>47</v>
      </c>
      <c r="B311" s="80" t="s">
        <v>53</v>
      </c>
      <c r="C311" s="80" t="s">
        <v>70</v>
      </c>
      <c r="D311" s="80" t="s">
        <v>116</v>
      </c>
      <c r="E311" s="58">
        <v>0.2</v>
      </c>
      <c r="F311" s="122" t="s">
        <v>167</v>
      </c>
    </row>
    <row r="312" spans="1:6" s="16" customFormat="1" x14ac:dyDescent="0.3">
      <c r="A312" s="80" t="s">
        <v>47</v>
      </c>
      <c r="B312" s="80" t="s">
        <v>53</v>
      </c>
      <c r="C312" s="80" t="s">
        <v>70</v>
      </c>
      <c r="D312" s="80" t="s">
        <v>121</v>
      </c>
      <c r="E312" s="154">
        <v>0.25</v>
      </c>
      <c r="F312" s="122" t="s">
        <v>167</v>
      </c>
    </row>
    <row r="313" spans="1:6" s="16" customFormat="1" x14ac:dyDescent="0.3">
      <c r="A313" s="80" t="s">
        <v>47</v>
      </c>
      <c r="B313" s="80" t="s">
        <v>53</v>
      </c>
      <c r="C313" s="80" t="s">
        <v>70</v>
      </c>
      <c r="D313" s="80" t="s">
        <v>125</v>
      </c>
      <c r="E313" s="58">
        <v>0.15</v>
      </c>
      <c r="F313" s="122" t="s">
        <v>167</v>
      </c>
    </row>
    <row r="314" spans="1:6" s="16" customFormat="1" x14ac:dyDescent="0.3">
      <c r="A314" s="80" t="s">
        <v>47</v>
      </c>
      <c r="B314" s="80" t="s">
        <v>54</v>
      </c>
      <c r="C314" s="80" t="s">
        <v>70</v>
      </c>
      <c r="D314" s="80" t="s">
        <v>8</v>
      </c>
      <c r="E314" s="154">
        <v>0.25</v>
      </c>
      <c r="F314" s="122" t="s">
        <v>167</v>
      </c>
    </row>
    <row r="315" spans="1:6" s="16" customFormat="1" x14ac:dyDescent="0.3">
      <c r="A315" s="80" t="s">
        <v>47</v>
      </c>
      <c r="B315" s="80" t="s">
        <v>54</v>
      </c>
      <c r="C315" s="80" t="s">
        <v>70</v>
      </c>
      <c r="D315" s="80" t="s">
        <v>108</v>
      </c>
      <c r="E315" s="58">
        <v>0.05</v>
      </c>
      <c r="F315" s="122" t="s">
        <v>167</v>
      </c>
    </row>
    <row r="316" spans="1:6" s="16" customFormat="1" x14ac:dyDescent="0.3">
      <c r="A316" s="80" t="s">
        <v>47</v>
      </c>
      <c r="B316" s="80" t="s">
        <v>54</v>
      </c>
      <c r="C316" s="80" t="s">
        <v>70</v>
      </c>
      <c r="D316" s="80" t="s">
        <v>116</v>
      </c>
      <c r="E316" s="58">
        <v>0.2</v>
      </c>
      <c r="F316" s="122" t="s">
        <v>167</v>
      </c>
    </row>
    <row r="317" spans="1:6" s="16" customFormat="1" x14ac:dyDescent="0.3">
      <c r="A317" s="80" t="s">
        <v>47</v>
      </c>
      <c r="B317" s="80" t="s">
        <v>54</v>
      </c>
      <c r="C317" s="80" t="s">
        <v>70</v>
      </c>
      <c r="D317" s="80" t="s">
        <v>121</v>
      </c>
      <c r="E317" s="154">
        <v>0.25</v>
      </c>
      <c r="F317" s="122" t="s">
        <v>167</v>
      </c>
    </row>
    <row r="318" spans="1:6" s="16" customFormat="1" x14ac:dyDescent="0.3">
      <c r="A318" s="80" t="s">
        <v>47</v>
      </c>
      <c r="B318" s="80" t="s">
        <v>54</v>
      </c>
      <c r="C318" s="80" t="s">
        <v>70</v>
      </c>
      <c r="D318" s="80" t="s">
        <v>125</v>
      </c>
      <c r="E318" s="58">
        <v>0.15</v>
      </c>
      <c r="F318" s="122" t="s">
        <v>167</v>
      </c>
    </row>
    <row r="319" spans="1:6" s="16" customFormat="1" x14ac:dyDescent="0.3">
      <c r="A319" s="80" t="s">
        <v>47</v>
      </c>
      <c r="B319" s="80" t="s">
        <v>55</v>
      </c>
      <c r="C319" s="80" t="s">
        <v>70</v>
      </c>
      <c r="D319" s="80" t="s">
        <v>8</v>
      </c>
      <c r="E319" s="154">
        <v>0.25</v>
      </c>
      <c r="F319" s="122" t="s">
        <v>167</v>
      </c>
    </row>
    <row r="320" spans="1:6" s="16" customFormat="1" x14ac:dyDescent="0.3">
      <c r="A320" s="80" t="s">
        <v>47</v>
      </c>
      <c r="B320" s="80" t="s">
        <v>55</v>
      </c>
      <c r="C320" s="80" t="s">
        <v>70</v>
      </c>
      <c r="D320" s="80" t="s">
        <v>108</v>
      </c>
      <c r="E320" s="58">
        <v>0.05</v>
      </c>
      <c r="F320" s="122" t="s">
        <v>167</v>
      </c>
    </row>
    <row r="321" spans="1:6" s="16" customFormat="1" x14ac:dyDescent="0.3">
      <c r="A321" s="80" t="s">
        <v>47</v>
      </c>
      <c r="B321" s="80" t="s">
        <v>55</v>
      </c>
      <c r="C321" s="80" t="s">
        <v>70</v>
      </c>
      <c r="D321" s="80" t="s">
        <v>116</v>
      </c>
      <c r="E321" s="58">
        <v>0.2</v>
      </c>
      <c r="F321" s="122" t="s">
        <v>167</v>
      </c>
    </row>
    <row r="322" spans="1:6" s="16" customFormat="1" x14ac:dyDescent="0.3">
      <c r="A322" s="80" t="s">
        <v>47</v>
      </c>
      <c r="B322" s="80" t="s">
        <v>55</v>
      </c>
      <c r="C322" s="80" t="s">
        <v>70</v>
      </c>
      <c r="D322" s="80" t="s">
        <v>121</v>
      </c>
      <c r="E322" s="154">
        <v>0.25</v>
      </c>
      <c r="F322" s="122" t="s">
        <v>167</v>
      </c>
    </row>
    <row r="323" spans="1:6" s="16" customFormat="1" x14ac:dyDescent="0.3">
      <c r="A323" s="80" t="s">
        <v>47</v>
      </c>
      <c r="B323" s="80" t="s">
        <v>55</v>
      </c>
      <c r="C323" s="80" t="s">
        <v>70</v>
      </c>
      <c r="D323" s="80" t="s">
        <v>125</v>
      </c>
      <c r="E323" s="58">
        <v>0.15</v>
      </c>
      <c r="F323" s="122" t="s">
        <v>167</v>
      </c>
    </row>
    <row r="324" spans="1:6" s="16" customFormat="1" x14ac:dyDescent="0.3">
      <c r="A324" s="80" t="s">
        <v>47</v>
      </c>
      <c r="B324" s="80" t="s">
        <v>56</v>
      </c>
      <c r="C324" s="80" t="s">
        <v>70</v>
      </c>
      <c r="D324" s="80" t="s">
        <v>8</v>
      </c>
      <c r="E324" s="154">
        <v>0.25</v>
      </c>
      <c r="F324" s="122" t="s">
        <v>167</v>
      </c>
    </row>
    <row r="325" spans="1:6" s="16" customFormat="1" x14ac:dyDescent="0.3">
      <c r="A325" s="80" t="s">
        <v>47</v>
      </c>
      <c r="B325" s="80" t="s">
        <v>56</v>
      </c>
      <c r="C325" s="80" t="s">
        <v>70</v>
      </c>
      <c r="D325" s="80" t="s">
        <v>108</v>
      </c>
      <c r="E325" s="58">
        <v>0.05</v>
      </c>
      <c r="F325" s="122" t="s">
        <v>167</v>
      </c>
    </row>
    <row r="326" spans="1:6" s="16" customFormat="1" x14ac:dyDescent="0.3">
      <c r="A326" s="80" t="s">
        <v>47</v>
      </c>
      <c r="B326" s="80" t="s">
        <v>56</v>
      </c>
      <c r="C326" s="80" t="s">
        <v>70</v>
      </c>
      <c r="D326" s="80" t="s">
        <v>116</v>
      </c>
      <c r="E326" s="58">
        <v>0.2</v>
      </c>
      <c r="F326" s="122" t="s">
        <v>167</v>
      </c>
    </row>
    <row r="327" spans="1:6" s="16" customFormat="1" x14ac:dyDescent="0.3">
      <c r="A327" s="80" t="s">
        <v>47</v>
      </c>
      <c r="B327" s="80" t="s">
        <v>56</v>
      </c>
      <c r="C327" s="80" t="s">
        <v>70</v>
      </c>
      <c r="D327" s="80" t="s">
        <v>121</v>
      </c>
      <c r="E327" s="154">
        <v>0.25</v>
      </c>
      <c r="F327" s="122" t="s">
        <v>167</v>
      </c>
    </row>
    <row r="328" spans="1:6" s="16" customFormat="1" x14ac:dyDescent="0.3">
      <c r="A328" s="80" t="s">
        <v>47</v>
      </c>
      <c r="B328" s="80" t="s">
        <v>56</v>
      </c>
      <c r="C328" s="80" t="s">
        <v>70</v>
      </c>
      <c r="D328" s="80" t="s">
        <v>125</v>
      </c>
      <c r="E328" s="58">
        <v>0.15</v>
      </c>
      <c r="F328" s="122" t="s">
        <v>167</v>
      </c>
    </row>
    <row r="329" spans="1:6" s="16" customFormat="1" x14ac:dyDescent="0.3">
      <c r="A329" s="80" t="s">
        <v>47</v>
      </c>
      <c r="B329" s="80" t="s">
        <v>57</v>
      </c>
      <c r="C329" s="80" t="s">
        <v>70</v>
      </c>
      <c r="D329" s="80" t="s">
        <v>8</v>
      </c>
      <c r="E329" s="154">
        <v>0.25</v>
      </c>
      <c r="F329" s="122" t="s">
        <v>167</v>
      </c>
    </row>
    <row r="330" spans="1:6" s="16" customFormat="1" x14ac:dyDescent="0.3">
      <c r="A330" s="80" t="s">
        <v>47</v>
      </c>
      <c r="B330" s="80" t="s">
        <v>51</v>
      </c>
      <c r="C330" s="80" t="s">
        <v>69</v>
      </c>
      <c r="D330" s="80" t="s">
        <v>8</v>
      </c>
      <c r="E330" s="154">
        <v>0.25</v>
      </c>
      <c r="F330" s="122" t="s">
        <v>167</v>
      </c>
    </row>
    <row r="331" spans="1:6" s="16" customFormat="1" x14ac:dyDescent="0.3">
      <c r="A331" s="80" t="s">
        <v>47</v>
      </c>
      <c r="B331" s="80" t="s">
        <v>51</v>
      </c>
      <c r="C331" s="80" t="s">
        <v>69</v>
      </c>
      <c r="D331" s="80" t="s">
        <v>108</v>
      </c>
      <c r="E331" s="58">
        <v>0.05</v>
      </c>
      <c r="F331" s="122" t="s">
        <v>167</v>
      </c>
    </row>
    <row r="332" spans="1:6" s="16" customFormat="1" x14ac:dyDescent="0.3">
      <c r="A332" s="80" t="s">
        <v>47</v>
      </c>
      <c r="B332" s="80" t="s">
        <v>51</v>
      </c>
      <c r="C332" s="80" t="s">
        <v>69</v>
      </c>
      <c r="D332" s="80" t="s">
        <v>116</v>
      </c>
      <c r="E332" s="58">
        <v>0.2</v>
      </c>
      <c r="F332" s="122" t="s">
        <v>167</v>
      </c>
    </row>
    <row r="333" spans="1:6" s="16" customFormat="1" x14ac:dyDescent="0.3">
      <c r="A333" s="80" t="s">
        <v>47</v>
      </c>
      <c r="B333" s="80" t="s">
        <v>51</v>
      </c>
      <c r="C333" s="80" t="s">
        <v>69</v>
      </c>
      <c r="D333" s="80" t="s">
        <v>121</v>
      </c>
      <c r="E333" s="154">
        <v>0.25</v>
      </c>
      <c r="F333" s="122" t="s">
        <v>167</v>
      </c>
    </row>
    <row r="334" spans="1:6" s="16" customFormat="1" x14ac:dyDescent="0.3">
      <c r="A334" s="80" t="s">
        <v>47</v>
      </c>
      <c r="B334" s="80" t="s">
        <v>51</v>
      </c>
      <c r="C334" s="80" t="s">
        <v>69</v>
      </c>
      <c r="D334" s="80" t="s">
        <v>125</v>
      </c>
      <c r="E334" s="58">
        <v>0.15</v>
      </c>
      <c r="F334" s="122" t="s">
        <v>167</v>
      </c>
    </row>
    <row r="335" spans="1:6" s="16" customFormat="1" x14ac:dyDescent="0.3">
      <c r="A335" s="80" t="s">
        <v>47</v>
      </c>
      <c r="B335" s="80" t="s">
        <v>52</v>
      </c>
      <c r="C335" s="80" t="s">
        <v>69</v>
      </c>
      <c r="D335" s="80" t="s">
        <v>8</v>
      </c>
      <c r="E335" s="154">
        <v>0.25</v>
      </c>
      <c r="F335" s="122" t="s">
        <v>167</v>
      </c>
    </row>
    <row r="336" spans="1:6" s="16" customFormat="1" x14ac:dyDescent="0.3">
      <c r="A336" s="80" t="s">
        <v>47</v>
      </c>
      <c r="B336" s="80" t="s">
        <v>52</v>
      </c>
      <c r="C336" s="80" t="s">
        <v>69</v>
      </c>
      <c r="D336" s="80" t="s">
        <v>108</v>
      </c>
      <c r="E336" s="58">
        <v>0.05</v>
      </c>
      <c r="F336" s="122" t="s">
        <v>167</v>
      </c>
    </row>
    <row r="337" spans="1:6" s="16" customFormat="1" x14ac:dyDescent="0.3">
      <c r="A337" s="80" t="s">
        <v>47</v>
      </c>
      <c r="B337" s="80" t="s">
        <v>52</v>
      </c>
      <c r="C337" s="80" t="s">
        <v>69</v>
      </c>
      <c r="D337" s="80" t="s">
        <v>116</v>
      </c>
      <c r="E337" s="58">
        <v>0.2</v>
      </c>
      <c r="F337" s="122" t="s">
        <v>167</v>
      </c>
    </row>
    <row r="338" spans="1:6" s="16" customFormat="1" x14ac:dyDescent="0.3">
      <c r="A338" s="80" t="s">
        <v>47</v>
      </c>
      <c r="B338" s="80" t="s">
        <v>52</v>
      </c>
      <c r="C338" s="80" t="s">
        <v>69</v>
      </c>
      <c r="D338" s="80" t="s">
        <v>121</v>
      </c>
      <c r="E338" s="154">
        <v>0.25</v>
      </c>
      <c r="F338" s="122" t="s">
        <v>167</v>
      </c>
    </row>
    <row r="339" spans="1:6" s="16" customFormat="1" x14ac:dyDescent="0.3">
      <c r="A339" s="80" t="s">
        <v>47</v>
      </c>
      <c r="B339" s="80" t="s">
        <v>52</v>
      </c>
      <c r="C339" s="80" t="s">
        <v>69</v>
      </c>
      <c r="D339" s="80" t="s">
        <v>125</v>
      </c>
      <c r="E339" s="58">
        <v>0.15</v>
      </c>
      <c r="F339" s="122" t="s">
        <v>167</v>
      </c>
    </row>
    <row r="340" spans="1:6" s="16" customFormat="1" x14ac:dyDescent="0.3">
      <c r="A340" s="80" t="s">
        <v>47</v>
      </c>
      <c r="B340" s="80" t="s">
        <v>53</v>
      </c>
      <c r="C340" s="80" t="s">
        <v>69</v>
      </c>
      <c r="D340" s="80" t="s">
        <v>8</v>
      </c>
      <c r="E340" s="154">
        <v>0.25</v>
      </c>
      <c r="F340" s="122" t="s">
        <v>167</v>
      </c>
    </row>
    <row r="341" spans="1:6" s="16" customFormat="1" x14ac:dyDescent="0.3">
      <c r="A341" s="80" t="s">
        <v>47</v>
      </c>
      <c r="B341" s="80" t="s">
        <v>53</v>
      </c>
      <c r="C341" s="80" t="s">
        <v>69</v>
      </c>
      <c r="D341" s="80" t="s">
        <v>108</v>
      </c>
      <c r="E341" s="58">
        <v>0.05</v>
      </c>
      <c r="F341" s="122" t="s">
        <v>167</v>
      </c>
    </row>
    <row r="342" spans="1:6" s="16" customFormat="1" x14ac:dyDescent="0.3">
      <c r="A342" s="80" t="s">
        <v>47</v>
      </c>
      <c r="B342" s="80" t="s">
        <v>53</v>
      </c>
      <c r="C342" s="80" t="s">
        <v>69</v>
      </c>
      <c r="D342" s="80" t="s">
        <v>116</v>
      </c>
      <c r="E342" s="58">
        <v>0.2</v>
      </c>
      <c r="F342" s="122" t="s">
        <v>167</v>
      </c>
    </row>
    <row r="343" spans="1:6" s="16" customFormat="1" x14ac:dyDescent="0.3">
      <c r="A343" s="80" t="s">
        <v>47</v>
      </c>
      <c r="B343" s="80" t="s">
        <v>53</v>
      </c>
      <c r="C343" s="80" t="s">
        <v>69</v>
      </c>
      <c r="D343" s="80" t="s">
        <v>121</v>
      </c>
      <c r="E343" s="154">
        <v>0.25</v>
      </c>
      <c r="F343" s="122" t="s">
        <v>167</v>
      </c>
    </row>
    <row r="344" spans="1:6" s="16" customFormat="1" x14ac:dyDescent="0.3">
      <c r="A344" s="80" t="s">
        <v>47</v>
      </c>
      <c r="B344" s="80" t="s">
        <v>53</v>
      </c>
      <c r="C344" s="80" t="s">
        <v>69</v>
      </c>
      <c r="D344" s="80" t="s">
        <v>125</v>
      </c>
      <c r="E344" s="58">
        <v>0.15</v>
      </c>
      <c r="F344" s="122" t="s">
        <v>167</v>
      </c>
    </row>
    <row r="345" spans="1:6" s="16" customFormat="1" x14ac:dyDescent="0.3">
      <c r="A345" s="80" t="s">
        <v>47</v>
      </c>
      <c r="B345" s="80" t="s">
        <v>54</v>
      </c>
      <c r="C345" s="80" t="s">
        <v>69</v>
      </c>
      <c r="D345" s="80" t="s">
        <v>8</v>
      </c>
      <c r="E345" s="154">
        <v>0.25</v>
      </c>
      <c r="F345" s="122" t="s">
        <v>167</v>
      </c>
    </row>
    <row r="346" spans="1:6" s="16" customFormat="1" x14ac:dyDescent="0.3">
      <c r="A346" s="80" t="s">
        <v>47</v>
      </c>
      <c r="B346" s="80" t="s">
        <v>54</v>
      </c>
      <c r="C346" s="80" t="s">
        <v>69</v>
      </c>
      <c r="D346" s="80" t="s">
        <v>108</v>
      </c>
      <c r="E346" s="58">
        <v>0.05</v>
      </c>
      <c r="F346" s="122" t="s">
        <v>167</v>
      </c>
    </row>
    <row r="347" spans="1:6" s="16" customFormat="1" x14ac:dyDescent="0.3">
      <c r="A347" s="80" t="s">
        <v>47</v>
      </c>
      <c r="B347" s="80" t="s">
        <v>54</v>
      </c>
      <c r="C347" s="80" t="s">
        <v>69</v>
      </c>
      <c r="D347" s="80" t="s">
        <v>116</v>
      </c>
      <c r="E347" s="58">
        <v>0.2</v>
      </c>
      <c r="F347" s="122" t="s">
        <v>167</v>
      </c>
    </row>
    <row r="348" spans="1:6" s="16" customFormat="1" x14ac:dyDescent="0.3">
      <c r="A348" s="80" t="s">
        <v>47</v>
      </c>
      <c r="B348" s="80" t="s">
        <v>54</v>
      </c>
      <c r="C348" s="80" t="s">
        <v>69</v>
      </c>
      <c r="D348" s="80" t="s">
        <v>121</v>
      </c>
      <c r="E348" s="154">
        <v>0.25</v>
      </c>
      <c r="F348" s="122" t="s">
        <v>167</v>
      </c>
    </row>
    <row r="349" spans="1:6" s="16" customFormat="1" x14ac:dyDescent="0.3">
      <c r="A349" s="80" t="s">
        <v>47</v>
      </c>
      <c r="B349" s="80" t="s">
        <v>54</v>
      </c>
      <c r="C349" s="80" t="s">
        <v>69</v>
      </c>
      <c r="D349" s="80" t="s">
        <v>125</v>
      </c>
      <c r="E349" s="58">
        <v>0.15</v>
      </c>
      <c r="F349" s="122" t="s">
        <v>167</v>
      </c>
    </row>
    <row r="350" spans="1:6" s="16" customFormat="1" x14ac:dyDescent="0.3">
      <c r="A350" s="80" t="s">
        <v>47</v>
      </c>
      <c r="B350" s="80" t="s">
        <v>55</v>
      </c>
      <c r="C350" s="80" t="s">
        <v>69</v>
      </c>
      <c r="D350" s="80" t="s">
        <v>8</v>
      </c>
      <c r="E350" s="154">
        <v>0.25</v>
      </c>
      <c r="F350" s="122" t="s">
        <v>167</v>
      </c>
    </row>
    <row r="351" spans="1:6" s="16" customFormat="1" x14ac:dyDescent="0.3">
      <c r="A351" s="80" t="s">
        <v>47</v>
      </c>
      <c r="B351" s="80" t="s">
        <v>55</v>
      </c>
      <c r="C351" s="80" t="s">
        <v>69</v>
      </c>
      <c r="D351" s="80" t="s">
        <v>108</v>
      </c>
      <c r="E351" s="58">
        <v>0.05</v>
      </c>
      <c r="F351" s="122" t="s">
        <v>167</v>
      </c>
    </row>
    <row r="352" spans="1:6" s="16" customFormat="1" x14ac:dyDescent="0.3">
      <c r="A352" s="80" t="s">
        <v>47</v>
      </c>
      <c r="B352" s="80" t="s">
        <v>55</v>
      </c>
      <c r="C352" s="80" t="s">
        <v>69</v>
      </c>
      <c r="D352" s="80" t="s">
        <v>116</v>
      </c>
      <c r="E352" s="58">
        <v>0.2</v>
      </c>
      <c r="F352" s="122" t="s">
        <v>167</v>
      </c>
    </row>
    <row r="353" spans="1:6" s="16" customFormat="1" x14ac:dyDescent="0.3">
      <c r="A353" s="80" t="s">
        <v>47</v>
      </c>
      <c r="B353" s="80" t="s">
        <v>55</v>
      </c>
      <c r="C353" s="80" t="s">
        <v>69</v>
      </c>
      <c r="D353" s="80" t="s">
        <v>121</v>
      </c>
      <c r="E353" s="154">
        <v>0.25</v>
      </c>
      <c r="F353" s="122" t="s">
        <v>167</v>
      </c>
    </row>
    <row r="354" spans="1:6" s="16" customFormat="1" x14ac:dyDescent="0.3">
      <c r="A354" s="80" t="s">
        <v>47</v>
      </c>
      <c r="B354" s="80" t="s">
        <v>55</v>
      </c>
      <c r="C354" s="80" t="s">
        <v>69</v>
      </c>
      <c r="D354" s="80" t="s">
        <v>125</v>
      </c>
      <c r="E354" s="58">
        <v>0.15</v>
      </c>
      <c r="F354" s="122" t="s">
        <v>167</v>
      </c>
    </row>
    <row r="355" spans="1:6" s="16" customFormat="1" x14ac:dyDescent="0.3">
      <c r="A355" s="80" t="s">
        <v>47</v>
      </c>
      <c r="B355" s="80" t="s">
        <v>56</v>
      </c>
      <c r="C355" s="80" t="s">
        <v>69</v>
      </c>
      <c r="D355" s="80" t="s">
        <v>8</v>
      </c>
      <c r="E355" s="154">
        <v>0.25</v>
      </c>
      <c r="F355" s="122" t="s">
        <v>167</v>
      </c>
    </row>
    <row r="356" spans="1:6" s="16" customFormat="1" x14ac:dyDescent="0.3">
      <c r="A356" s="80" t="s">
        <v>47</v>
      </c>
      <c r="B356" s="80" t="s">
        <v>56</v>
      </c>
      <c r="C356" s="80" t="s">
        <v>69</v>
      </c>
      <c r="D356" s="80" t="s">
        <v>108</v>
      </c>
      <c r="E356" s="58">
        <v>0.05</v>
      </c>
      <c r="F356" s="122" t="s">
        <v>167</v>
      </c>
    </row>
    <row r="357" spans="1:6" s="16" customFormat="1" x14ac:dyDescent="0.3">
      <c r="A357" s="80" t="s">
        <v>47</v>
      </c>
      <c r="B357" s="80" t="s">
        <v>56</v>
      </c>
      <c r="C357" s="80" t="s">
        <v>69</v>
      </c>
      <c r="D357" s="80" t="s">
        <v>116</v>
      </c>
      <c r="E357" s="58">
        <v>0.2</v>
      </c>
      <c r="F357" s="122" t="s">
        <v>167</v>
      </c>
    </row>
    <row r="358" spans="1:6" s="16" customFormat="1" x14ac:dyDescent="0.3">
      <c r="A358" s="80" t="s">
        <v>47</v>
      </c>
      <c r="B358" s="80" t="s">
        <v>56</v>
      </c>
      <c r="C358" s="80" t="s">
        <v>69</v>
      </c>
      <c r="D358" s="80" t="s">
        <v>121</v>
      </c>
      <c r="E358" s="154">
        <v>0.25</v>
      </c>
      <c r="F358" s="122" t="s">
        <v>167</v>
      </c>
    </row>
    <row r="359" spans="1:6" s="16" customFormat="1" x14ac:dyDescent="0.3">
      <c r="A359" s="80" t="s">
        <v>47</v>
      </c>
      <c r="B359" s="80" t="s">
        <v>56</v>
      </c>
      <c r="C359" s="80" t="s">
        <v>69</v>
      </c>
      <c r="D359" s="80" t="s">
        <v>125</v>
      </c>
      <c r="E359" s="58">
        <v>0.15</v>
      </c>
      <c r="F359" s="122" t="s">
        <v>167</v>
      </c>
    </row>
    <row r="360" spans="1:6" s="16" customFormat="1" x14ac:dyDescent="0.3">
      <c r="A360" s="80" t="s">
        <v>47</v>
      </c>
      <c r="B360" s="80" t="s">
        <v>57</v>
      </c>
      <c r="C360" s="80" t="s">
        <v>69</v>
      </c>
      <c r="D360" s="80" t="s">
        <v>8</v>
      </c>
      <c r="E360" s="154">
        <v>0.25</v>
      </c>
      <c r="F360" s="122" t="s">
        <v>167</v>
      </c>
    </row>
    <row r="361" spans="1:6" x14ac:dyDescent="0.3">
      <c r="A361" s="80" t="s">
        <v>47</v>
      </c>
      <c r="B361" s="80" t="s">
        <v>73</v>
      </c>
      <c r="C361" s="123" t="s">
        <v>188</v>
      </c>
      <c r="D361" s="80" t="s">
        <v>31</v>
      </c>
      <c r="E361" s="58">
        <v>0.2</v>
      </c>
      <c r="F361" s="122" t="s">
        <v>167</v>
      </c>
    </row>
    <row r="362" spans="1:6" x14ac:dyDescent="0.3">
      <c r="A362" s="80" t="s">
        <v>47</v>
      </c>
      <c r="B362" s="80" t="s">
        <v>73</v>
      </c>
      <c r="C362" s="123" t="s">
        <v>189</v>
      </c>
      <c r="D362" s="80" t="s">
        <v>31</v>
      </c>
      <c r="E362" s="58">
        <v>0.2</v>
      </c>
      <c r="F362" s="122" t="s">
        <v>167</v>
      </c>
    </row>
    <row r="363" spans="1:6" x14ac:dyDescent="0.3">
      <c r="A363" s="80" t="s">
        <v>47</v>
      </c>
      <c r="B363" s="80" t="s">
        <v>73</v>
      </c>
      <c r="C363" s="123" t="s">
        <v>190</v>
      </c>
      <c r="D363" s="80" t="s">
        <v>31</v>
      </c>
      <c r="E363" s="58">
        <v>0.2</v>
      </c>
      <c r="F363" s="122" t="s">
        <v>167</v>
      </c>
    </row>
  </sheetData>
  <autoFilter ref="A3:F363" xr:uid="{00000000-0001-0000-1300-000000000000}">
    <filterColumn colId="1">
      <filters>
        <filter val="BTM Battery Control-BYOB"/>
        <filter val="C&amp;I Curtailment-Turnkey-Advanced Lighting Control"/>
        <filter val="C&amp;I Curtailment-Turnkey-Auto-DR HVAC Control"/>
        <filter val="C&amp;I Curtailment-Turnkey-Industrial"/>
        <filter val="C&amp;I Curtailment-Turnkey-Manual HVAC Control"/>
        <filter val="C&amp;I Curtailment-Turnkey-Other"/>
        <filter val="C&amp;I Curtailment-Turnkey-Standard Lighting Control"/>
        <filter val="C&amp;I Curtailment-Turnkey-Water Heating Control"/>
        <filter val="DLC-BYOD-Water Heating"/>
        <filter val="DLC-Switch-Water Heating"/>
        <filter val="DLC-Thermostat-BYOT-Baseboard Heating"/>
        <filter val="DLC-Thermostat-BYOT-MSHP"/>
        <filter val="DLC-Thermostat-DI-Baseboard Heating"/>
        <filter val="DLC-Thermostat-DI-Central Heat Pump"/>
        <filter val="DLC-Thermostat-DI-MSHP"/>
        <filter val="EV Charging Control"/>
      </filters>
    </filterColumn>
  </autoFilter>
  <dataValidations count="1">
    <dataValidation type="list" allowBlank="1" showInputMessage="1" showErrorMessage="1" sqref="C173:C176 C147 D229:D243 D88:D89 D284:D298 D361:D363 C244:C283 C189:C228 D177:D188 D148:D172 C4:C87" xr:uid="{00000000-0002-0000-1300-000000000000}">
      <formula1>CustomerClasses</formula1>
    </dataValidation>
  </dataValidations>
  <pageMargins left="0.7" right="0.7" top="0.75" bottom="0.75" header="0.3" footer="0.3"/>
  <pageSetup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07B36E5-5634-4B5E-8A47-49F43DFC1A54}">
          <x14:formula1>
            <xm:f>EditableIndexes!$E$5:$E$27</xm:f>
          </x14:formula1>
          <xm:sqref>B4:B9 B10:B37 B361:B363 B259:B298 B204:B253 B148:B198 B48:B104</xm:sqref>
        </x14:dataValidation>
      </x14:dataValidations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36" filterMode="1">
    <tabColor theme="5"/>
  </sheetPr>
  <dimension ref="A1:R398"/>
  <sheetViews>
    <sheetView zoomScale="80" zoomScaleNormal="80" workbookViewId="0">
      <selection activeCell="A5" sqref="A5"/>
    </sheetView>
  </sheetViews>
  <sheetFormatPr defaultColWidth="9.08203125" defaultRowHeight="14" x14ac:dyDescent="0.3"/>
  <cols>
    <col min="1" max="1" width="40" customWidth="1"/>
    <col min="2" max="2" width="18.83203125" customWidth="1"/>
    <col min="3" max="3" width="25.08203125" bestFit="1" customWidth="1"/>
    <col min="4" max="4" width="25.83203125" customWidth="1"/>
    <col min="5" max="13" width="12.5" bestFit="1" customWidth="1"/>
    <col min="14" max="18" width="12.5" customWidth="1"/>
  </cols>
  <sheetData>
    <row r="1" spans="1:18" ht="57" customHeight="1" x14ac:dyDescent="0.3">
      <c r="G1" s="30"/>
      <c r="H1" s="34"/>
    </row>
    <row r="2" spans="1:18" ht="18" customHeight="1" x14ac:dyDescent="0.3">
      <c r="A2" s="118" t="s">
        <v>130</v>
      </c>
      <c r="B2" s="118"/>
      <c r="C2" s="102" t="s">
        <v>131</v>
      </c>
      <c r="D2" s="8"/>
      <c r="G2" s="30"/>
      <c r="H2" s="34"/>
    </row>
    <row r="3" spans="1:18" s="25" customFormat="1" ht="29" x14ac:dyDescent="0.35">
      <c r="A3" s="45" t="s">
        <v>32</v>
      </c>
      <c r="B3" s="45" t="s">
        <v>7</v>
      </c>
      <c r="C3" s="44" t="s">
        <v>12</v>
      </c>
      <c r="D3" s="44" t="s">
        <v>33</v>
      </c>
      <c r="E3" s="52">
        <v>2022</v>
      </c>
      <c r="F3" s="52">
        <v>2023</v>
      </c>
      <c r="G3" s="52">
        <v>2024</v>
      </c>
      <c r="H3" s="52">
        <v>2025</v>
      </c>
      <c r="I3" s="52">
        <v>2026</v>
      </c>
      <c r="J3" s="52">
        <v>2027</v>
      </c>
      <c r="K3" s="52">
        <v>2028</v>
      </c>
      <c r="L3" s="52">
        <v>2029</v>
      </c>
      <c r="M3" s="52">
        <v>2030</v>
      </c>
      <c r="N3" s="52">
        <v>2031</v>
      </c>
      <c r="O3" s="52">
        <v>2032</v>
      </c>
      <c r="P3" s="52">
        <v>2033</v>
      </c>
      <c r="Q3" s="52">
        <v>2034</v>
      </c>
      <c r="R3" s="52">
        <v>2035</v>
      </c>
    </row>
    <row r="4" spans="1:18" ht="14.5" x14ac:dyDescent="0.35">
      <c r="A4" s="80" t="s">
        <v>13</v>
      </c>
      <c r="B4" s="80" t="s">
        <v>221</v>
      </c>
      <c r="C4" s="80" t="s">
        <v>3</v>
      </c>
      <c r="D4" s="80" t="s">
        <v>4</v>
      </c>
      <c r="E4" s="119">
        <v>0.97</v>
      </c>
      <c r="F4" s="119">
        <v>0.97</v>
      </c>
      <c r="G4" s="119">
        <v>0.97</v>
      </c>
      <c r="H4" s="119">
        <v>0.97</v>
      </c>
      <c r="I4" s="119">
        <v>0.97</v>
      </c>
      <c r="J4" s="119">
        <v>0.97</v>
      </c>
      <c r="K4" s="119">
        <v>0.97</v>
      </c>
      <c r="L4" s="119">
        <v>0.97</v>
      </c>
      <c r="M4" s="119">
        <v>0.97</v>
      </c>
      <c r="N4" s="119">
        <v>0.97</v>
      </c>
      <c r="O4" s="119">
        <v>0.97</v>
      </c>
      <c r="P4" s="119">
        <v>0.97</v>
      </c>
      <c r="Q4" s="119">
        <v>0.97</v>
      </c>
      <c r="R4" s="119">
        <v>0.97</v>
      </c>
    </row>
    <row r="5" spans="1:18" ht="14.5" x14ac:dyDescent="0.35">
      <c r="A5" s="47" t="s">
        <v>13</v>
      </c>
      <c r="B5" s="80" t="s">
        <v>221</v>
      </c>
      <c r="C5" s="47" t="s">
        <v>3</v>
      </c>
      <c r="D5" s="47" t="s">
        <v>2</v>
      </c>
      <c r="E5" s="119">
        <v>0.97</v>
      </c>
      <c r="F5" s="119">
        <v>0.97</v>
      </c>
      <c r="G5" s="119">
        <v>0.97</v>
      </c>
      <c r="H5" s="119">
        <v>0.97</v>
      </c>
      <c r="I5" s="119">
        <v>0.97</v>
      </c>
      <c r="J5" s="119">
        <v>0.97</v>
      </c>
      <c r="K5" s="119">
        <v>0.97</v>
      </c>
      <c r="L5" s="119">
        <v>0.97</v>
      </c>
      <c r="M5" s="119">
        <v>0.97</v>
      </c>
      <c r="N5" s="119">
        <v>0.97</v>
      </c>
      <c r="O5" s="119">
        <v>0.97</v>
      </c>
      <c r="P5" s="119">
        <v>0.97</v>
      </c>
      <c r="Q5" s="119">
        <v>0.97</v>
      </c>
      <c r="R5" s="119">
        <v>0.97</v>
      </c>
    </row>
    <row r="6" spans="1:18" ht="14.5" x14ac:dyDescent="0.35">
      <c r="A6" s="47" t="s">
        <v>14</v>
      </c>
      <c r="B6" s="80" t="s">
        <v>221</v>
      </c>
      <c r="C6" s="47" t="s">
        <v>3</v>
      </c>
      <c r="D6" s="47" t="s">
        <v>4</v>
      </c>
      <c r="E6" s="119">
        <v>0.03</v>
      </c>
      <c r="F6" s="119">
        <v>0.03</v>
      </c>
      <c r="G6" s="119">
        <v>0.03</v>
      </c>
      <c r="H6" s="119">
        <v>0.03</v>
      </c>
      <c r="I6" s="119">
        <v>0.03</v>
      </c>
      <c r="J6" s="119">
        <v>0.03</v>
      </c>
      <c r="K6" s="119">
        <v>0.03</v>
      </c>
      <c r="L6" s="119">
        <v>0.03</v>
      </c>
      <c r="M6" s="119">
        <v>0.03</v>
      </c>
      <c r="N6" s="119">
        <v>0.03</v>
      </c>
      <c r="O6" s="119">
        <v>0.03</v>
      </c>
      <c r="P6" s="119">
        <v>0.03</v>
      </c>
      <c r="Q6" s="119">
        <v>0.03</v>
      </c>
      <c r="R6" s="119">
        <v>0.03</v>
      </c>
    </row>
    <row r="7" spans="1:18" ht="14.5" x14ac:dyDescent="0.35">
      <c r="A7" s="47" t="s">
        <v>14</v>
      </c>
      <c r="B7" s="80" t="s">
        <v>221</v>
      </c>
      <c r="C7" s="47" t="s">
        <v>3</v>
      </c>
      <c r="D7" s="47" t="s">
        <v>2</v>
      </c>
      <c r="E7" s="119">
        <v>0.03</v>
      </c>
      <c r="F7" s="119">
        <v>0.03</v>
      </c>
      <c r="G7" s="119">
        <v>0.03</v>
      </c>
      <c r="H7" s="119">
        <v>0.03</v>
      </c>
      <c r="I7" s="119">
        <v>0.03</v>
      </c>
      <c r="J7" s="119">
        <v>0.03</v>
      </c>
      <c r="K7" s="119">
        <v>0.03</v>
      </c>
      <c r="L7" s="119">
        <v>0.03</v>
      </c>
      <c r="M7" s="119">
        <v>0.03</v>
      </c>
      <c r="N7" s="119">
        <v>0.03</v>
      </c>
      <c r="O7" s="119">
        <v>0.03</v>
      </c>
      <c r="P7" s="119">
        <v>0.03</v>
      </c>
      <c r="Q7" s="119">
        <v>0.03</v>
      </c>
      <c r="R7" s="119">
        <v>0.03</v>
      </c>
    </row>
    <row r="8" spans="1:18" ht="14.5" x14ac:dyDescent="0.35">
      <c r="A8" s="47" t="s">
        <v>15</v>
      </c>
      <c r="B8" s="80" t="s">
        <v>221</v>
      </c>
      <c r="C8" s="47" t="s">
        <v>3</v>
      </c>
      <c r="D8" s="47" t="s">
        <v>4</v>
      </c>
      <c r="E8" s="119">
        <v>1</v>
      </c>
      <c r="F8" s="119">
        <v>1</v>
      </c>
      <c r="G8" s="119">
        <v>1</v>
      </c>
      <c r="H8" s="119">
        <v>1</v>
      </c>
      <c r="I8" s="119">
        <v>1</v>
      </c>
      <c r="J8" s="119">
        <v>1</v>
      </c>
      <c r="K8" s="119">
        <v>1</v>
      </c>
      <c r="L8" s="119">
        <v>1</v>
      </c>
      <c r="M8" s="119">
        <v>1</v>
      </c>
      <c r="N8" s="119">
        <v>1</v>
      </c>
      <c r="O8" s="119">
        <v>1</v>
      </c>
      <c r="P8" s="119">
        <v>1</v>
      </c>
      <c r="Q8" s="119">
        <v>1</v>
      </c>
      <c r="R8" s="119">
        <v>1</v>
      </c>
    </row>
    <row r="9" spans="1:18" ht="14.5" x14ac:dyDescent="0.35">
      <c r="A9" s="47" t="s">
        <v>15</v>
      </c>
      <c r="B9" s="80" t="s">
        <v>221</v>
      </c>
      <c r="C9" s="47" t="s">
        <v>3</v>
      </c>
      <c r="D9" s="47" t="s">
        <v>2</v>
      </c>
      <c r="E9" s="119">
        <v>1</v>
      </c>
      <c r="F9" s="119">
        <v>1</v>
      </c>
      <c r="G9" s="119">
        <v>1</v>
      </c>
      <c r="H9" s="119">
        <v>1</v>
      </c>
      <c r="I9" s="119">
        <v>1</v>
      </c>
      <c r="J9" s="119">
        <v>1</v>
      </c>
      <c r="K9" s="119">
        <v>1</v>
      </c>
      <c r="L9" s="119">
        <v>1</v>
      </c>
      <c r="M9" s="119">
        <v>1</v>
      </c>
      <c r="N9" s="119">
        <v>1</v>
      </c>
      <c r="O9" s="119">
        <v>1</v>
      </c>
      <c r="P9" s="119">
        <v>1</v>
      </c>
      <c r="Q9" s="119">
        <v>1</v>
      </c>
      <c r="R9" s="119">
        <v>1</v>
      </c>
    </row>
    <row r="10" spans="1:18" ht="14.5" x14ac:dyDescent="0.35">
      <c r="A10" s="47" t="s">
        <v>16</v>
      </c>
      <c r="B10" s="80" t="s">
        <v>221</v>
      </c>
      <c r="C10" s="47" t="s">
        <v>3</v>
      </c>
      <c r="D10" s="47" t="s">
        <v>4</v>
      </c>
      <c r="E10" s="119">
        <v>0.14000000000000001</v>
      </c>
      <c r="F10" s="119">
        <v>0.14000000000000001</v>
      </c>
      <c r="G10" s="119">
        <v>0.14000000000000001</v>
      </c>
      <c r="H10" s="119">
        <v>0.14000000000000001</v>
      </c>
      <c r="I10" s="119">
        <v>0.14000000000000001</v>
      </c>
      <c r="J10" s="119">
        <v>0.14000000000000001</v>
      </c>
      <c r="K10" s="119">
        <v>0.14000000000000001</v>
      </c>
      <c r="L10" s="119">
        <v>0.14000000000000001</v>
      </c>
      <c r="M10" s="119">
        <v>0.14000000000000001</v>
      </c>
      <c r="N10" s="119">
        <v>0.14000000000000001</v>
      </c>
      <c r="O10" s="119">
        <v>0.14000000000000001</v>
      </c>
      <c r="P10" s="119">
        <v>0.14000000000000001</v>
      </c>
      <c r="Q10" s="119">
        <v>0.14000000000000001</v>
      </c>
      <c r="R10" s="119">
        <v>0.14000000000000001</v>
      </c>
    </row>
    <row r="11" spans="1:18" s="16" customFormat="1" ht="14.5" x14ac:dyDescent="0.35">
      <c r="A11" s="47" t="s">
        <v>16</v>
      </c>
      <c r="B11" s="80" t="s">
        <v>221</v>
      </c>
      <c r="C11" s="47" t="s">
        <v>3</v>
      </c>
      <c r="D11" s="47" t="s">
        <v>2</v>
      </c>
      <c r="E11" s="119">
        <v>0.15</v>
      </c>
      <c r="F11" s="119">
        <v>0.15</v>
      </c>
      <c r="G11" s="119">
        <v>0.15</v>
      </c>
      <c r="H11" s="119">
        <v>0.15</v>
      </c>
      <c r="I11" s="119">
        <v>0.15</v>
      </c>
      <c r="J11" s="119">
        <v>0.15</v>
      </c>
      <c r="K11" s="119">
        <v>0.15</v>
      </c>
      <c r="L11" s="119">
        <v>0.15</v>
      </c>
      <c r="M11" s="119">
        <v>0.15</v>
      </c>
      <c r="N11" s="119">
        <v>0.15</v>
      </c>
      <c r="O11" s="119">
        <v>0.15</v>
      </c>
      <c r="P11" s="119">
        <v>0.15</v>
      </c>
      <c r="Q11" s="119">
        <v>0.15</v>
      </c>
      <c r="R11" s="119">
        <v>0.15</v>
      </c>
    </row>
    <row r="12" spans="1:18" ht="14.5" x14ac:dyDescent="0.35">
      <c r="A12" s="47" t="s">
        <v>13</v>
      </c>
      <c r="B12" s="80" t="s">
        <v>221</v>
      </c>
      <c r="C12" s="47" t="s">
        <v>67</v>
      </c>
      <c r="D12" s="47" t="s">
        <v>8</v>
      </c>
      <c r="E12" s="119">
        <v>0.89</v>
      </c>
      <c r="F12" s="119">
        <v>0.89</v>
      </c>
      <c r="G12" s="119">
        <v>0.89</v>
      </c>
      <c r="H12" s="119">
        <v>0.89</v>
      </c>
      <c r="I12" s="119">
        <v>0.89</v>
      </c>
      <c r="J12" s="119">
        <v>0.89</v>
      </c>
      <c r="K12" s="119">
        <v>0.89</v>
      </c>
      <c r="L12" s="119">
        <v>0.89</v>
      </c>
      <c r="M12" s="119">
        <v>0.89</v>
      </c>
      <c r="N12" s="119">
        <v>0.89</v>
      </c>
      <c r="O12" s="119">
        <v>0.89</v>
      </c>
      <c r="P12" s="119">
        <v>0.89</v>
      </c>
      <c r="Q12" s="119">
        <v>0.89</v>
      </c>
      <c r="R12" s="119">
        <v>0.89</v>
      </c>
    </row>
    <row r="13" spans="1:18" ht="14.5" x14ac:dyDescent="0.35">
      <c r="A13" s="47" t="s">
        <v>13</v>
      </c>
      <c r="B13" s="80" t="s">
        <v>221</v>
      </c>
      <c r="C13" s="47" t="s">
        <v>67</v>
      </c>
      <c r="D13" s="47" t="s">
        <v>108</v>
      </c>
      <c r="E13" s="119">
        <v>0.89</v>
      </c>
      <c r="F13" s="119">
        <v>0.89</v>
      </c>
      <c r="G13" s="119">
        <v>0.89</v>
      </c>
      <c r="H13" s="119">
        <v>0.89</v>
      </c>
      <c r="I13" s="119">
        <v>0.89</v>
      </c>
      <c r="J13" s="119">
        <v>0.89</v>
      </c>
      <c r="K13" s="119">
        <v>0.89</v>
      </c>
      <c r="L13" s="119">
        <v>0.89</v>
      </c>
      <c r="M13" s="119">
        <v>0.89</v>
      </c>
      <c r="N13" s="119">
        <v>0.89</v>
      </c>
      <c r="O13" s="119">
        <v>0.89</v>
      </c>
      <c r="P13" s="119">
        <v>0.89</v>
      </c>
      <c r="Q13" s="119">
        <v>0.89</v>
      </c>
      <c r="R13" s="119">
        <v>0.89</v>
      </c>
    </row>
    <row r="14" spans="1:18" ht="14.5" x14ac:dyDescent="0.35">
      <c r="A14" s="47" t="s">
        <v>13</v>
      </c>
      <c r="B14" s="80" t="s">
        <v>221</v>
      </c>
      <c r="C14" s="47" t="s">
        <v>67</v>
      </c>
      <c r="D14" s="47" t="s">
        <v>116</v>
      </c>
      <c r="E14" s="119">
        <v>0.89</v>
      </c>
      <c r="F14" s="119">
        <v>0.89</v>
      </c>
      <c r="G14" s="119">
        <v>0.89</v>
      </c>
      <c r="H14" s="119">
        <v>0.89</v>
      </c>
      <c r="I14" s="119">
        <v>0.89</v>
      </c>
      <c r="J14" s="119">
        <v>0.89</v>
      </c>
      <c r="K14" s="119">
        <v>0.89</v>
      </c>
      <c r="L14" s="119">
        <v>0.89</v>
      </c>
      <c r="M14" s="119">
        <v>0.89</v>
      </c>
      <c r="N14" s="119">
        <v>0.89</v>
      </c>
      <c r="O14" s="119">
        <v>0.89</v>
      </c>
      <c r="P14" s="119">
        <v>0.89</v>
      </c>
      <c r="Q14" s="119">
        <v>0.89</v>
      </c>
      <c r="R14" s="119">
        <v>0.89</v>
      </c>
    </row>
    <row r="15" spans="1:18" ht="14.5" x14ac:dyDescent="0.35">
      <c r="A15" s="47" t="s">
        <v>13</v>
      </c>
      <c r="B15" s="80" t="s">
        <v>221</v>
      </c>
      <c r="C15" s="47" t="s">
        <v>67</v>
      </c>
      <c r="D15" s="47" t="s">
        <v>121</v>
      </c>
      <c r="E15" s="119">
        <v>0.89</v>
      </c>
      <c r="F15" s="119">
        <v>0.89</v>
      </c>
      <c r="G15" s="119">
        <v>0.89</v>
      </c>
      <c r="H15" s="119">
        <v>0.89</v>
      </c>
      <c r="I15" s="119">
        <v>0.89</v>
      </c>
      <c r="J15" s="119">
        <v>0.89</v>
      </c>
      <c r="K15" s="119">
        <v>0.89</v>
      </c>
      <c r="L15" s="119">
        <v>0.89</v>
      </c>
      <c r="M15" s="119">
        <v>0.89</v>
      </c>
      <c r="N15" s="119">
        <v>0.89</v>
      </c>
      <c r="O15" s="119">
        <v>0.89</v>
      </c>
      <c r="P15" s="119">
        <v>0.89</v>
      </c>
      <c r="Q15" s="119">
        <v>0.89</v>
      </c>
      <c r="R15" s="119">
        <v>0.89</v>
      </c>
    </row>
    <row r="16" spans="1:18" ht="14.5" x14ac:dyDescent="0.35">
      <c r="A16" s="47" t="s">
        <v>13</v>
      </c>
      <c r="B16" s="80" t="s">
        <v>221</v>
      </c>
      <c r="C16" s="47" t="s">
        <v>67</v>
      </c>
      <c r="D16" s="47" t="s">
        <v>125</v>
      </c>
      <c r="E16" s="119">
        <v>0.89</v>
      </c>
      <c r="F16" s="119">
        <v>0.89</v>
      </c>
      <c r="G16" s="119">
        <v>0.89</v>
      </c>
      <c r="H16" s="119">
        <v>0.89</v>
      </c>
      <c r="I16" s="119">
        <v>0.89</v>
      </c>
      <c r="J16" s="119">
        <v>0.89</v>
      </c>
      <c r="K16" s="119">
        <v>0.89</v>
      </c>
      <c r="L16" s="119">
        <v>0.89</v>
      </c>
      <c r="M16" s="119">
        <v>0.89</v>
      </c>
      <c r="N16" s="119">
        <v>0.89</v>
      </c>
      <c r="O16" s="119">
        <v>0.89</v>
      </c>
      <c r="P16" s="119">
        <v>0.89</v>
      </c>
      <c r="Q16" s="119">
        <v>0.89</v>
      </c>
      <c r="R16" s="119">
        <v>0.89</v>
      </c>
    </row>
    <row r="17" spans="1:18" ht="14.5" x14ac:dyDescent="0.35">
      <c r="A17" s="47" t="s">
        <v>13</v>
      </c>
      <c r="B17" s="80" t="s">
        <v>221</v>
      </c>
      <c r="C17" s="47" t="s">
        <v>68</v>
      </c>
      <c r="D17" s="47" t="s">
        <v>8</v>
      </c>
      <c r="E17" s="119">
        <v>0.89</v>
      </c>
      <c r="F17" s="119">
        <v>0.89</v>
      </c>
      <c r="G17" s="119">
        <v>0.89</v>
      </c>
      <c r="H17" s="119">
        <v>0.89</v>
      </c>
      <c r="I17" s="119">
        <v>0.89</v>
      </c>
      <c r="J17" s="119">
        <v>0.89</v>
      </c>
      <c r="K17" s="119">
        <v>0.89</v>
      </c>
      <c r="L17" s="119">
        <v>0.89</v>
      </c>
      <c r="M17" s="119">
        <v>0.89</v>
      </c>
      <c r="N17" s="119">
        <v>0.89</v>
      </c>
      <c r="O17" s="119">
        <v>0.89</v>
      </c>
      <c r="P17" s="119">
        <v>0.89</v>
      </c>
      <c r="Q17" s="119">
        <v>0.89</v>
      </c>
      <c r="R17" s="119">
        <v>0.89</v>
      </c>
    </row>
    <row r="18" spans="1:18" ht="14.5" x14ac:dyDescent="0.35">
      <c r="A18" s="47" t="s">
        <v>13</v>
      </c>
      <c r="B18" s="80" t="s">
        <v>221</v>
      </c>
      <c r="C18" s="47" t="s">
        <v>68</v>
      </c>
      <c r="D18" s="47" t="s">
        <v>108</v>
      </c>
      <c r="E18" s="119">
        <v>0.89</v>
      </c>
      <c r="F18" s="119">
        <v>0.89</v>
      </c>
      <c r="G18" s="119">
        <v>0.89</v>
      </c>
      <c r="H18" s="119">
        <v>0.89</v>
      </c>
      <c r="I18" s="119">
        <v>0.89</v>
      </c>
      <c r="J18" s="119">
        <v>0.89</v>
      </c>
      <c r="K18" s="119">
        <v>0.89</v>
      </c>
      <c r="L18" s="119">
        <v>0.89</v>
      </c>
      <c r="M18" s="119">
        <v>0.89</v>
      </c>
      <c r="N18" s="119">
        <v>0.89</v>
      </c>
      <c r="O18" s="119">
        <v>0.89</v>
      </c>
      <c r="P18" s="119">
        <v>0.89</v>
      </c>
      <c r="Q18" s="119">
        <v>0.89</v>
      </c>
      <c r="R18" s="119">
        <v>0.89</v>
      </c>
    </row>
    <row r="19" spans="1:18" ht="14.5" x14ac:dyDescent="0.35">
      <c r="A19" s="47" t="s">
        <v>13</v>
      </c>
      <c r="B19" s="80" t="s">
        <v>221</v>
      </c>
      <c r="C19" s="47" t="s">
        <v>68</v>
      </c>
      <c r="D19" s="47" t="s">
        <v>116</v>
      </c>
      <c r="E19" s="119">
        <v>0.89</v>
      </c>
      <c r="F19" s="119">
        <v>0.89</v>
      </c>
      <c r="G19" s="119">
        <v>0.89</v>
      </c>
      <c r="H19" s="119">
        <v>0.89</v>
      </c>
      <c r="I19" s="119">
        <v>0.89</v>
      </c>
      <c r="J19" s="119">
        <v>0.89</v>
      </c>
      <c r="K19" s="119">
        <v>0.89</v>
      </c>
      <c r="L19" s="119">
        <v>0.89</v>
      </c>
      <c r="M19" s="119">
        <v>0.89</v>
      </c>
      <c r="N19" s="119">
        <v>0.89</v>
      </c>
      <c r="O19" s="119">
        <v>0.89</v>
      </c>
      <c r="P19" s="119">
        <v>0.89</v>
      </c>
      <c r="Q19" s="119">
        <v>0.89</v>
      </c>
      <c r="R19" s="119">
        <v>0.89</v>
      </c>
    </row>
    <row r="20" spans="1:18" ht="14.5" x14ac:dyDescent="0.35">
      <c r="A20" s="47" t="s">
        <v>13</v>
      </c>
      <c r="B20" s="80" t="s">
        <v>221</v>
      </c>
      <c r="C20" s="47" t="s">
        <v>68</v>
      </c>
      <c r="D20" s="47" t="s">
        <v>121</v>
      </c>
      <c r="E20" s="119">
        <v>0.89</v>
      </c>
      <c r="F20" s="119">
        <v>0.89</v>
      </c>
      <c r="G20" s="119">
        <v>0.89</v>
      </c>
      <c r="H20" s="119">
        <v>0.89</v>
      </c>
      <c r="I20" s="119">
        <v>0.89</v>
      </c>
      <c r="J20" s="119">
        <v>0.89</v>
      </c>
      <c r="K20" s="119">
        <v>0.89</v>
      </c>
      <c r="L20" s="119">
        <v>0.89</v>
      </c>
      <c r="M20" s="119">
        <v>0.89</v>
      </c>
      <c r="N20" s="119">
        <v>0.89</v>
      </c>
      <c r="O20" s="119">
        <v>0.89</v>
      </c>
      <c r="P20" s="119">
        <v>0.89</v>
      </c>
      <c r="Q20" s="119">
        <v>0.89</v>
      </c>
      <c r="R20" s="119">
        <v>0.89</v>
      </c>
    </row>
    <row r="21" spans="1:18" ht="14.5" x14ac:dyDescent="0.35">
      <c r="A21" s="47" t="s">
        <v>13</v>
      </c>
      <c r="B21" s="80" t="s">
        <v>221</v>
      </c>
      <c r="C21" s="47" t="s">
        <v>68</v>
      </c>
      <c r="D21" s="47" t="s">
        <v>125</v>
      </c>
      <c r="E21" s="119">
        <v>0.89</v>
      </c>
      <c r="F21" s="119">
        <v>0.89</v>
      </c>
      <c r="G21" s="119">
        <v>0.89</v>
      </c>
      <c r="H21" s="119">
        <v>0.89</v>
      </c>
      <c r="I21" s="119">
        <v>0.89</v>
      </c>
      <c r="J21" s="119">
        <v>0.89</v>
      </c>
      <c r="K21" s="119">
        <v>0.89</v>
      </c>
      <c r="L21" s="119">
        <v>0.89</v>
      </c>
      <c r="M21" s="119">
        <v>0.89</v>
      </c>
      <c r="N21" s="119">
        <v>0.89</v>
      </c>
      <c r="O21" s="119">
        <v>0.89</v>
      </c>
      <c r="P21" s="119">
        <v>0.89</v>
      </c>
      <c r="Q21" s="119">
        <v>0.89</v>
      </c>
      <c r="R21" s="119">
        <v>0.89</v>
      </c>
    </row>
    <row r="22" spans="1:18" ht="14.5" x14ac:dyDescent="0.35">
      <c r="A22" s="47" t="s">
        <v>14</v>
      </c>
      <c r="B22" s="80" t="s">
        <v>221</v>
      </c>
      <c r="C22" s="47" t="s">
        <v>67</v>
      </c>
      <c r="D22" s="47" t="s">
        <v>8</v>
      </c>
      <c r="E22" s="119">
        <v>0.11</v>
      </c>
      <c r="F22" s="119">
        <v>0.11</v>
      </c>
      <c r="G22" s="119">
        <v>0.11</v>
      </c>
      <c r="H22" s="119">
        <v>0.11</v>
      </c>
      <c r="I22" s="119">
        <v>0.11</v>
      </c>
      <c r="J22" s="119">
        <v>0.11</v>
      </c>
      <c r="K22" s="119">
        <v>0.11</v>
      </c>
      <c r="L22" s="119">
        <v>0.11</v>
      </c>
      <c r="M22" s="119">
        <v>0.11</v>
      </c>
      <c r="N22" s="119">
        <v>0.11</v>
      </c>
      <c r="O22" s="119">
        <v>0.11</v>
      </c>
      <c r="P22" s="119">
        <v>0.11</v>
      </c>
      <c r="Q22" s="119">
        <v>0.11</v>
      </c>
      <c r="R22" s="119">
        <v>0.11</v>
      </c>
    </row>
    <row r="23" spans="1:18" ht="14.5" x14ac:dyDescent="0.35">
      <c r="A23" s="47" t="s">
        <v>14</v>
      </c>
      <c r="B23" s="80" t="s">
        <v>221</v>
      </c>
      <c r="C23" s="47" t="s">
        <v>67</v>
      </c>
      <c r="D23" s="47" t="s">
        <v>108</v>
      </c>
      <c r="E23" s="119">
        <v>0.11</v>
      </c>
      <c r="F23" s="119">
        <v>0.11</v>
      </c>
      <c r="G23" s="119">
        <v>0.11</v>
      </c>
      <c r="H23" s="119">
        <v>0.11</v>
      </c>
      <c r="I23" s="119">
        <v>0.11</v>
      </c>
      <c r="J23" s="119">
        <v>0.11</v>
      </c>
      <c r="K23" s="119">
        <v>0.11</v>
      </c>
      <c r="L23" s="119">
        <v>0.11</v>
      </c>
      <c r="M23" s="119">
        <v>0.11</v>
      </c>
      <c r="N23" s="119">
        <v>0.11</v>
      </c>
      <c r="O23" s="119">
        <v>0.11</v>
      </c>
      <c r="P23" s="119">
        <v>0.11</v>
      </c>
      <c r="Q23" s="119">
        <v>0.11</v>
      </c>
      <c r="R23" s="119">
        <v>0.11</v>
      </c>
    </row>
    <row r="24" spans="1:18" ht="14.5" x14ac:dyDescent="0.35">
      <c r="A24" s="47" t="s">
        <v>14</v>
      </c>
      <c r="B24" s="80" t="s">
        <v>221</v>
      </c>
      <c r="C24" s="47" t="s">
        <v>67</v>
      </c>
      <c r="D24" s="47" t="s">
        <v>116</v>
      </c>
      <c r="E24" s="119">
        <v>0.11</v>
      </c>
      <c r="F24" s="119">
        <v>0.11</v>
      </c>
      <c r="G24" s="119">
        <v>0.11</v>
      </c>
      <c r="H24" s="119">
        <v>0.11</v>
      </c>
      <c r="I24" s="119">
        <v>0.11</v>
      </c>
      <c r="J24" s="119">
        <v>0.11</v>
      </c>
      <c r="K24" s="119">
        <v>0.11</v>
      </c>
      <c r="L24" s="119">
        <v>0.11</v>
      </c>
      <c r="M24" s="119">
        <v>0.11</v>
      </c>
      <c r="N24" s="119">
        <v>0.11</v>
      </c>
      <c r="O24" s="119">
        <v>0.11</v>
      </c>
      <c r="P24" s="119">
        <v>0.11</v>
      </c>
      <c r="Q24" s="119">
        <v>0.11</v>
      </c>
      <c r="R24" s="119">
        <v>0.11</v>
      </c>
    </row>
    <row r="25" spans="1:18" ht="14.5" x14ac:dyDescent="0.35">
      <c r="A25" s="47" t="s">
        <v>14</v>
      </c>
      <c r="B25" s="80" t="s">
        <v>221</v>
      </c>
      <c r="C25" s="47" t="s">
        <v>67</v>
      </c>
      <c r="D25" s="47" t="s">
        <v>121</v>
      </c>
      <c r="E25" s="119">
        <v>0.11</v>
      </c>
      <c r="F25" s="119">
        <v>0.11</v>
      </c>
      <c r="G25" s="119">
        <v>0.11</v>
      </c>
      <c r="H25" s="119">
        <v>0.11</v>
      </c>
      <c r="I25" s="119">
        <v>0.11</v>
      </c>
      <c r="J25" s="119">
        <v>0.11</v>
      </c>
      <c r="K25" s="119">
        <v>0.11</v>
      </c>
      <c r="L25" s="119">
        <v>0.11</v>
      </c>
      <c r="M25" s="119">
        <v>0.11</v>
      </c>
      <c r="N25" s="119">
        <v>0.11</v>
      </c>
      <c r="O25" s="119">
        <v>0.11</v>
      </c>
      <c r="P25" s="119">
        <v>0.11</v>
      </c>
      <c r="Q25" s="119">
        <v>0.11</v>
      </c>
      <c r="R25" s="119">
        <v>0.11</v>
      </c>
    </row>
    <row r="26" spans="1:18" ht="14.5" x14ac:dyDescent="0.35">
      <c r="A26" s="47" t="s">
        <v>14</v>
      </c>
      <c r="B26" s="80" t="s">
        <v>221</v>
      </c>
      <c r="C26" s="47" t="s">
        <v>67</v>
      </c>
      <c r="D26" s="47" t="s">
        <v>125</v>
      </c>
      <c r="E26" s="119">
        <v>0.11</v>
      </c>
      <c r="F26" s="119">
        <v>0.11</v>
      </c>
      <c r="G26" s="119">
        <v>0.11</v>
      </c>
      <c r="H26" s="119">
        <v>0.11</v>
      </c>
      <c r="I26" s="119">
        <v>0.11</v>
      </c>
      <c r="J26" s="119">
        <v>0.11</v>
      </c>
      <c r="K26" s="119">
        <v>0.11</v>
      </c>
      <c r="L26" s="119">
        <v>0.11</v>
      </c>
      <c r="M26" s="119">
        <v>0.11</v>
      </c>
      <c r="N26" s="119">
        <v>0.11</v>
      </c>
      <c r="O26" s="119">
        <v>0.11</v>
      </c>
      <c r="P26" s="119">
        <v>0.11</v>
      </c>
      <c r="Q26" s="119">
        <v>0.11</v>
      </c>
      <c r="R26" s="119">
        <v>0.11</v>
      </c>
    </row>
    <row r="27" spans="1:18" ht="14.5" x14ac:dyDescent="0.35">
      <c r="A27" s="47" t="s">
        <v>14</v>
      </c>
      <c r="B27" s="80" t="s">
        <v>221</v>
      </c>
      <c r="C27" s="47" t="s">
        <v>68</v>
      </c>
      <c r="D27" s="47" t="s">
        <v>8</v>
      </c>
      <c r="E27" s="119">
        <v>0.11</v>
      </c>
      <c r="F27" s="119">
        <v>0.11</v>
      </c>
      <c r="G27" s="119">
        <v>0.11</v>
      </c>
      <c r="H27" s="119">
        <v>0.11</v>
      </c>
      <c r="I27" s="119">
        <v>0.11</v>
      </c>
      <c r="J27" s="119">
        <v>0.11</v>
      </c>
      <c r="K27" s="119">
        <v>0.11</v>
      </c>
      <c r="L27" s="119">
        <v>0.11</v>
      </c>
      <c r="M27" s="119">
        <v>0.11</v>
      </c>
      <c r="N27" s="119">
        <v>0.11</v>
      </c>
      <c r="O27" s="119">
        <v>0.11</v>
      </c>
      <c r="P27" s="119">
        <v>0.11</v>
      </c>
      <c r="Q27" s="119">
        <v>0.11</v>
      </c>
      <c r="R27" s="119">
        <v>0.11</v>
      </c>
    </row>
    <row r="28" spans="1:18" ht="14.5" x14ac:dyDescent="0.35">
      <c r="A28" s="47" t="s">
        <v>14</v>
      </c>
      <c r="B28" s="80" t="s">
        <v>221</v>
      </c>
      <c r="C28" s="47" t="s">
        <v>68</v>
      </c>
      <c r="D28" s="47" t="s">
        <v>108</v>
      </c>
      <c r="E28" s="119">
        <v>0.11</v>
      </c>
      <c r="F28" s="119">
        <v>0.11</v>
      </c>
      <c r="G28" s="119">
        <v>0.11</v>
      </c>
      <c r="H28" s="119">
        <v>0.11</v>
      </c>
      <c r="I28" s="119">
        <v>0.11</v>
      </c>
      <c r="J28" s="119">
        <v>0.11</v>
      </c>
      <c r="K28" s="119">
        <v>0.11</v>
      </c>
      <c r="L28" s="119">
        <v>0.11</v>
      </c>
      <c r="M28" s="119">
        <v>0.11</v>
      </c>
      <c r="N28" s="119">
        <v>0.11</v>
      </c>
      <c r="O28" s="119">
        <v>0.11</v>
      </c>
      <c r="P28" s="119">
        <v>0.11</v>
      </c>
      <c r="Q28" s="119">
        <v>0.11</v>
      </c>
      <c r="R28" s="119">
        <v>0.11</v>
      </c>
    </row>
    <row r="29" spans="1:18" ht="14.5" x14ac:dyDescent="0.35">
      <c r="A29" s="47" t="s">
        <v>14</v>
      </c>
      <c r="B29" s="80" t="s">
        <v>221</v>
      </c>
      <c r="C29" s="47" t="s">
        <v>68</v>
      </c>
      <c r="D29" s="47" t="s">
        <v>116</v>
      </c>
      <c r="E29" s="119">
        <v>0.11</v>
      </c>
      <c r="F29" s="119">
        <v>0.11</v>
      </c>
      <c r="G29" s="119">
        <v>0.11</v>
      </c>
      <c r="H29" s="119">
        <v>0.11</v>
      </c>
      <c r="I29" s="119">
        <v>0.11</v>
      </c>
      <c r="J29" s="119">
        <v>0.11</v>
      </c>
      <c r="K29" s="119">
        <v>0.11</v>
      </c>
      <c r="L29" s="119">
        <v>0.11</v>
      </c>
      <c r="M29" s="119">
        <v>0.11</v>
      </c>
      <c r="N29" s="119">
        <v>0.11</v>
      </c>
      <c r="O29" s="119">
        <v>0.11</v>
      </c>
      <c r="P29" s="119">
        <v>0.11</v>
      </c>
      <c r="Q29" s="119">
        <v>0.11</v>
      </c>
      <c r="R29" s="119">
        <v>0.11</v>
      </c>
    </row>
    <row r="30" spans="1:18" ht="14.5" x14ac:dyDescent="0.35">
      <c r="A30" s="47" t="s">
        <v>14</v>
      </c>
      <c r="B30" s="80" t="s">
        <v>221</v>
      </c>
      <c r="C30" s="47" t="s">
        <v>68</v>
      </c>
      <c r="D30" s="47" t="s">
        <v>121</v>
      </c>
      <c r="E30" s="119">
        <v>0.11</v>
      </c>
      <c r="F30" s="119">
        <v>0.11</v>
      </c>
      <c r="G30" s="119">
        <v>0.11</v>
      </c>
      <c r="H30" s="119">
        <v>0.11</v>
      </c>
      <c r="I30" s="119">
        <v>0.11</v>
      </c>
      <c r="J30" s="119">
        <v>0.11</v>
      </c>
      <c r="K30" s="119">
        <v>0.11</v>
      </c>
      <c r="L30" s="119">
        <v>0.11</v>
      </c>
      <c r="M30" s="119">
        <v>0.11</v>
      </c>
      <c r="N30" s="119">
        <v>0.11</v>
      </c>
      <c r="O30" s="119">
        <v>0.11</v>
      </c>
      <c r="P30" s="119">
        <v>0.11</v>
      </c>
      <c r="Q30" s="119">
        <v>0.11</v>
      </c>
      <c r="R30" s="119">
        <v>0.11</v>
      </c>
    </row>
    <row r="31" spans="1:18" ht="14.5" x14ac:dyDescent="0.35">
      <c r="A31" s="47" t="s">
        <v>14</v>
      </c>
      <c r="B31" s="80" t="s">
        <v>221</v>
      </c>
      <c r="C31" s="47" t="s">
        <v>68</v>
      </c>
      <c r="D31" s="47" t="s">
        <v>125</v>
      </c>
      <c r="E31" s="119">
        <v>0.11</v>
      </c>
      <c r="F31" s="119">
        <v>0.11</v>
      </c>
      <c r="G31" s="119">
        <v>0.11</v>
      </c>
      <c r="H31" s="119">
        <v>0.11</v>
      </c>
      <c r="I31" s="119">
        <v>0.11</v>
      </c>
      <c r="J31" s="119">
        <v>0.11</v>
      </c>
      <c r="K31" s="119">
        <v>0.11</v>
      </c>
      <c r="L31" s="119">
        <v>0.11</v>
      </c>
      <c r="M31" s="119">
        <v>0.11</v>
      </c>
      <c r="N31" s="119">
        <v>0.11</v>
      </c>
      <c r="O31" s="119">
        <v>0.11</v>
      </c>
      <c r="P31" s="119">
        <v>0.11</v>
      </c>
      <c r="Q31" s="119">
        <v>0.11</v>
      </c>
      <c r="R31" s="119">
        <v>0.11</v>
      </c>
    </row>
    <row r="32" spans="1:18" ht="14.5" x14ac:dyDescent="0.35">
      <c r="A32" s="47" t="s">
        <v>17</v>
      </c>
      <c r="B32" s="80" t="s">
        <v>221</v>
      </c>
      <c r="C32" s="47" t="s">
        <v>3</v>
      </c>
      <c r="D32" s="47" t="s">
        <v>2</v>
      </c>
      <c r="E32" s="119">
        <v>1</v>
      </c>
      <c r="F32" s="119">
        <v>1</v>
      </c>
      <c r="G32" s="119">
        <v>1</v>
      </c>
      <c r="H32" s="119">
        <v>1</v>
      </c>
      <c r="I32" s="119">
        <v>1</v>
      </c>
      <c r="J32" s="119">
        <v>1</v>
      </c>
      <c r="K32" s="119">
        <v>1</v>
      </c>
      <c r="L32" s="119">
        <v>1</v>
      </c>
      <c r="M32" s="119">
        <v>1</v>
      </c>
      <c r="N32" s="119">
        <v>1</v>
      </c>
      <c r="O32" s="119">
        <v>1</v>
      </c>
      <c r="P32" s="119">
        <v>1</v>
      </c>
      <c r="Q32" s="119">
        <v>1</v>
      </c>
      <c r="R32" s="119">
        <v>1</v>
      </c>
    </row>
    <row r="33" spans="1:18" ht="14.5" x14ac:dyDescent="0.35">
      <c r="A33" s="47" t="s">
        <v>18</v>
      </c>
      <c r="B33" s="80" t="s">
        <v>221</v>
      </c>
      <c r="C33" s="47" t="s">
        <v>3</v>
      </c>
      <c r="D33" s="47" t="s">
        <v>2</v>
      </c>
      <c r="E33" s="119">
        <v>0.09</v>
      </c>
      <c r="F33" s="119">
        <v>0.09</v>
      </c>
      <c r="G33" s="119">
        <v>0.09</v>
      </c>
      <c r="H33" s="119">
        <v>0.09</v>
      </c>
      <c r="I33" s="119">
        <v>0.09</v>
      </c>
      <c r="J33" s="119">
        <v>0.09</v>
      </c>
      <c r="K33" s="119">
        <v>0.09</v>
      </c>
      <c r="L33" s="119">
        <v>0.09</v>
      </c>
      <c r="M33" s="119">
        <v>0.09</v>
      </c>
      <c r="N33" s="119">
        <v>0.09</v>
      </c>
      <c r="O33" s="119">
        <v>0.09</v>
      </c>
      <c r="P33" s="119">
        <v>0.09</v>
      </c>
      <c r="Q33" s="119">
        <v>0.09</v>
      </c>
      <c r="R33" s="119">
        <v>0.09</v>
      </c>
    </row>
    <row r="34" spans="1:18" ht="14.5" x14ac:dyDescent="0.35">
      <c r="A34" s="47" t="s">
        <v>17</v>
      </c>
      <c r="B34" s="80" t="s">
        <v>221</v>
      </c>
      <c r="C34" s="47" t="s">
        <v>3</v>
      </c>
      <c r="D34" s="47" t="s">
        <v>4</v>
      </c>
      <c r="E34" s="119">
        <v>1</v>
      </c>
      <c r="F34" s="119">
        <v>1</v>
      </c>
      <c r="G34" s="119">
        <v>1</v>
      </c>
      <c r="H34" s="119">
        <v>1</v>
      </c>
      <c r="I34" s="119">
        <v>1</v>
      </c>
      <c r="J34" s="119">
        <v>1</v>
      </c>
      <c r="K34" s="119">
        <v>1</v>
      </c>
      <c r="L34" s="119">
        <v>1</v>
      </c>
      <c r="M34" s="119">
        <v>1</v>
      </c>
      <c r="N34" s="119">
        <v>1</v>
      </c>
      <c r="O34" s="119">
        <v>1</v>
      </c>
      <c r="P34" s="119">
        <v>1</v>
      </c>
      <c r="Q34" s="119">
        <v>1</v>
      </c>
      <c r="R34" s="119">
        <v>1</v>
      </c>
    </row>
    <row r="35" spans="1:18" ht="14.5" x14ac:dyDescent="0.35">
      <c r="A35" s="47" t="s">
        <v>18</v>
      </c>
      <c r="B35" s="80" t="s">
        <v>221</v>
      </c>
      <c r="C35" s="47" t="s">
        <v>3</v>
      </c>
      <c r="D35" s="47" t="s">
        <v>4</v>
      </c>
      <c r="E35" s="119">
        <v>0.09</v>
      </c>
      <c r="F35" s="119">
        <v>0.09</v>
      </c>
      <c r="G35" s="119">
        <v>0.09</v>
      </c>
      <c r="H35" s="119">
        <v>0.09</v>
      </c>
      <c r="I35" s="119">
        <v>0.09</v>
      </c>
      <c r="J35" s="119">
        <v>0.09</v>
      </c>
      <c r="K35" s="119">
        <v>0.09</v>
      </c>
      <c r="L35" s="119">
        <v>0.09</v>
      </c>
      <c r="M35" s="119">
        <v>0.09</v>
      </c>
      <c r="N35" s="119">
        <v>0.09</v>
      </c>
      <c r="O35" s="119">
        <v>0.09</v>
      </c>
      <c r="P35" s="119">
        <v>0.09</v>
      </c>
      <c r="Q35" s="119">
        <v>0.09</v>
      </c>
      <c r="R35" s="119">
        <v>0.09</v>
      </c>
    </row>
    <row r="36" spans="1:18" ht="14.5" x14ac:dyDescent="0.35">
      <c r="A36" s="47" t="s">
        <v>19</v>
      </c>
      <c r="B36" s="80" t="s">
        <v>221</v>
      </c>
      <c r="C36" s="47" t="s">
        <v>3</v>
      </c>
      <c r="D36" s="47" t="s">
        <v>2</v>
      </c>
      <c r="E36" s="119">
        <v>1</v>
      </c>
      <c r="F36" s="119">
        <v>1</v>
      </c>
      <c r="G36" s="119">
        <v>1</v>
      </c>
      <c r="H36" s="119">
        <v>1</v>
      </c>
      <c r="I36" s="119">
        <v>1</v>
      </c>
      <c r="J36" s="119">
        <v>1</v>
      </c>
      <c r="K36" s="119">
        <v>1</v>
      </c>
      <c r="L36" s="119">
        <v>1</v>
      </c>
      <c r="M36" s="119">
        <v>1</v>
      </c>
      <c r="N36" s="119">
        <v>1</v>
      </c>
      <c r="O36" s="119">
        <v>1</v>
      </c>
      <c r="P36" s="119">
        <v>1</v>
      </c>
      <c r="Q36" s="119">
        <v>1</v>
      </c>
      <c r="R36" s="119">
        <v>1</v>
      </c>
    </row>
    <row r="37" spans="1:18" ht="14.5" x14ac:dyDescent="0.35">
      <c r="A37" s="47" t="s">
        <v>20</v>
      </c>
      <c r="B37" s="80" t="s">
        <v>221</v>
      </c>
      <c r="C37" s="47" t="s">
        <v>3</v>
      </c>
      <c r="D37" s="47" t="s">
        <v>2</v>
      </c>
      <c r="E37" s="119">
        <v>0.09</v>
      </c>
      <c r="F37" s="119">
        <v>0.09</v>
      </c>
      <c r="G37" s="119">
        <v>0.09</v>
      </c>
      <c r="H37" s="119">
        <v>0.09</v>
      </c>
      <c r="I37" s="119">
        <v>0.09</v>
      </c>
      <c r="J37" s="119">
        <v>0.09</v>
      </c>
      <c r="K37" s="119">
        <v>0.09</v>
      </c>
      <c r="L37" s="119">
        <v>0.09</v>
      </c>
      <c r="M37" s="119">
        <v>0.09</v>
      </c>
      <c r="N37" s="119">
        <v>0.09</v>
      </c>
      <c r="O37" s="119">
        <v>0.09</v>
      </c>
      <c r="P37" s="119">
        <v>0.09</v>
      </c>
      <c r="Q37" s="119">
        <v>0.09</v>
      </c>
      <c r="R37" s="119">
        <v>0.09</v>
      </c>
    </row>
    <row r="38" spans="1:18" ht="14.5" x14ac:dyDescent="0.35">
      <c r="A38" s="47" t="s">
        <v>19</v>
      </c>
      <c r="B38" s="80" t="s">
        <v>221</v>
      </c>
      <c r="C38" s="47" t="s">
        <v>3</v>
      </c>
      <c r="D38" s="47" t="s">
        <v>4</v>
      </c>
      <c r="E38" s="119">
        <v>1</v>
      </c>
      <c r="F38" s="119">
        <v>1</v>
      </c>
      <c r="G38" s="119">
        <v>1</v>
      </c>
      <c r="H38" s="119">
        <v>1</v>
      </c>
      <c r="I38" s="119">
        <v>1</v>
      </c>
      <c r="J38" s="119">
        <v>1</v>
      </c>
      <c r="K38" s="119">
        <v>1</v>
      </c>
      <c r="L38" s="119">
        <v>1</v>
      </c>
      <c r="M38" s="119">
        <v>1</v>
      </c>
      <c r="N38" s="119">
        <v>1</v>
      </c>
      <c r="O38" s="119">
        <v>1</v>
      </c>
      <c r="P38" s="119">
        <v>1</v>
      </c>
      <c r="Q38" s="119">
        <v>1</v>
      </c>
      <c r="R38" s="119">
        <v>1</v>
      </c>
    </row>
    <row r="39" spans="1:18" ht="14.5" x14ac:dyDescent="0.35">
      <c r="A39" s="47" t="s">
        <v>20</v>
      </c>
      <c r="B39" s="80" t="s">
        <v>221</v>
      </c>
      <c r="C39" s="47" t="s">
        <v>3</v>
      </c>
      <c r="D39" s="47" t="s">
        <v>4</v>
      </c>
      <c r="E39" s="119">
        <v>0.09</v>
      </c>
      <c r="F39" s="119">
        <v>0.09</v>
      </c>
      <c r="G39" s="119">
        <v>0.09</v>
      </c>
      <c r="H39" s="119">
        <v>0.09</v>
      </c>
      <c r="I39" s="119">
        <v>0.09</v>
      </c>
      <c r="J39" s="119">
        <v>0.09</v>
      </c>
      <c r="K39" s="119">
        <v>0.09</v>
      </c>
      <c r="L39" s="119">
        <v>0.09</v>
      </c>
      <c r="M39" s="119">
        <v>0.09</v>
      </c>
      <c r="N39" s="119">
        <v>0.09</v>
      </c>
      <c r="O39" s="119">
        <v>0.09</v>
      </c>
      <c r="P39" s="119">
        <v>0.09</v>
      </c>
      <c r="Q39" s="119">
        <v>0.09</v>
      </c>
      <c r="R39" s="119">
        <v>0.09</v>
      </c>
    </row>
    <row r="40" spans="1:18" ht="14.5" x14ac:dyDescent="0.35">
      <c r="A40" s="47" t="s">
        <v>15</v>
      </c>
      <c r="B40" s="80" t="s">
        <v>221</v>
      </c>
      <c r="C40" s="47" t="s">
        <v>67</v>
      </c>
      <c r="D40" s="47" t="s">
        <v>8</v>
      </c>
      <c r="E40" s="119">
        <v>7.5226912654688654E-3</v>
      </c>
      <c r="F40" s="119">
        <v>7.3058333167654822E-3</v>
      </c>
      <c r="G40" s="119">
        <v>7.09522677042015E-3</v>
      </c>
      <c r="H40" s="119">
        <v>6.9969495520186189E-3</v>
      </c>
      <c r="I40" s="119">
        <v>6.9000335884394151E-3</v>
      </c>
      <c r="J40" s="119">
        <v>6.8044600247055519E-3</v>
      </c>
      <c r="K40" s="119">
        <v>6.7102102670036036E-3</v>
      </c>
      <c r="L40" s="119">
        <v>6.6172659790662836E-3</v>
      </c>
      <c r="M40" s="119">
        <v>6.5256090786051284E-3</v>
      </c>
      <c r="N40" s="119">
        <v>6.4352217337925932E-3</v>
      </c>
      <c r="O40" s="119">
        <v>6.3460863597928742E-3</v>
      </c>
      <c r="P40" s="119">
        <v>6.2581856153407821E-3</v>
      </c>
      <c r="Q40" s="119">
        <v>6.1715023993680037E-3</v>
      </c>
      <c r="R40" s="119">
        <v>6.0860198476760941E-3</v>
      </c>
    </row>
    <row r="41" spans="1:18" ht="14.5" x14ac:dyDescent="0.35">
      <c r="A41" s="47" t="s">
        <v>15</v>
      </c>
      <c r="B41" s="80" t="s">
        <v>221</v>
      </c>
      <c r="C41" s="47" t="s">
        <v>67</v>
      </c>
      <c r="D41" s="47" t="s">
        <v>108</v>
      </c>
      <c r="E41" s="119">
        <v>7.5226912654688654E-3</v>
      </c>
      <c r="F41" s="119">
        <v>7.3058333167654822E-3</v>
      </c>
      <c r="G41" s="119">
        <v>7.09522677042015E-3</v>
      </c>
      <c r="H41" s="119">
        <v>6.9969495520186189E-3</v>
      </c>
      <c r="I41" s="119">
        <v>6.9000335884394151E-3</v>
      </c>
      <c r="J41" s="119">
        <v>6.8044600247055519E-3</v>
      </c>
      <c r="K41" s="119">
        <v>6.7102102670036036E-3</v>
      </c>
      <c r="L41" s="119">
        <v>6.6172659790662836E-3</v>
      </c>
      <c r="M41" s="119">
        <v>6.5256090786051284E-3</v>
      </c>
      <c r="N41" s="119">
        <v>6.4352217337925932E-3</v>
      </c>
      <c r="O41" s="119">
        <v>6.3460863597928742E-3</v>
      </c>
      <c r="P41" s="119">
        <v>6.2581856153407821E-3</v>
      </c>
      <c r="Q41" s="119">
        <v>6.1715023993680037E-3</v>
      </c>
      <c r="R41" s="119">
        <v>6.0860198476760941E-3</v>
      </c>
    </row>
    <row r="42" spans="1:18" ht="14.5" x14ac:dyDescent="0.35">
      <c r="A42" s="47" t="s">
        <v>15</v>
      </c>
      <c r="B42" s="80" t="s">
        <v>221</v>
      </c>
      <c r="C42" s="47" t="s">
        <v>67</v>
      </c>
      <c r="D42" s="47" t="s">
        <v>116</v>
      </c>
      <c r="E42" s="119">
        <v>7.5226912654688654E-3</v>
      </c>
      <c r="F42" s="119">
        <v>7.3058333167654822E-3</v>
      </c>
      <c r="G42" s="119">
        <v>7.09522677042015E-3</v>
      </c>
      <c r="H42" s="119">
        <v>6.9969495520186189E-3</v>
      </c>
      <c r="I42" s="119">
        <v>6.9000335884394151E-3</v>
      </c>
      <c r="J42" s="119">
        <v>6.8044600247055519E-3</v>
      </c>
      <c r="K42" s="119">
        <v>6.7102102670036036E-3</v>
      </c>
      <c r="L42" s="119">
        <v>6.6172659790662836E-3</v>
      </c>
      <c r="M42" s="119">
        <v>6.5256090786051284E-3</v>
      </c>
      <c r="N42" s="119">
        <v>6.4352217337925932E-3</v>
      </c>
      <c r="O42" s="119">
        <v>6.3460863597928742E-3</v>
      </c>
      <c r="P42" s="119">
        <v>6.2581856153407821E-3</v>
      </c>
      <c r="Q42" s="119">
        <v>6.1715023993680037E-3</v>
      </c>
      <c r="R42" s="119">
        <v>6.0860198476760941E-3</v>
      </c>
    </row>
    <row r="43" spans="1:18" ht="14.5" x14ac:dyDescent="0.35">
      <c r="A43" s="47" t="s">
        <v>15</v>
      </c>
      <c r="B43" s="80" t="s">
        <v>221</v>
      </c>
      <c r="C43" s="47" t="s">
        <v>67</v>
      </c>
      <c r="D43" s="47" t="s">
        <v>121</v>
      </c>
      <c r="E43" s="119">
        <v>7.5226912654688654E-3</v>
      </c>
      <c r="F43" s="119">
        <v>7.3058333167654822E-3</v>
      </c>
      <c r="G43" s="119">
        <v>7.09522677042015E-3</v>
      </c>
      <c r="H43" s="119">
        <v>6.9969495520186189E-3</v>
      </c>
      <c r="I43" s="119">
        <v>6.9000335884394151E-3</v>
      </c>
      <c r="J43" s="119">
        <v>6.8044600247055519E-3</v>
      </c>
      <c r="K43" s="119">
        <v>6.7102102670036036E-3</v>
      </c>
      <c r="L43" s="119">
        <v>6.6172659790662836E-3</v>
      </c>
      <c r="M43" s="119">
        <v>6.5256090786051284E-3</v>
      </c>
      <c r="N43" s="119">
        <v>6.4352217337925932E-3</v>
      </c>
      <c r="O43" s="119">
        <v>6.3460863597928742E-3</v>
      </c>
      <c r="P43" s="119">
        <v>6.2581856153407821E-3</v>
      </c>
      <c r="Q43" s="119">
        <v>6.1715023993680037E-3</v>
      </c>
      <c r="R43" s="119">
        <v>6.0860198476760941E-3</v>
      </c>
    </row>
    <row r="44" spans="1:18" ht="14.5" x14ac:dyDescent="0.35">
      <c r="A44" s="47" t="s">
        <v>15</v>
      </c>
      <c r="B44" s="80" t="s">
        <v>221</v>
      </c>
      <c r="C44" s="47" t="s">
        <v>67</v>
      </c>
      <c r="D44" s="47" t="s">
        <v>125</v>
      </c>
      <c r="E44" s="119">
        <v>7.5226912654688654E-3</v>
      </c>
      <c r="F44" s="119">
        <v>7.3058333167654822E-3</v>
      </c>
      <c r="G44" s="119">
        <v>7.09522677042015E-3</v>
      </c>
      <c r="H44" s="119">
        <v>6.9969495520186189E-3</v>
      </c>
      <c r="I44" s="119">
        <v>6.9000335884394151E-3</v>
      </c>
      <c r="J44" s="119">
        <v>6.8044600247055519E-3</v>
      </c>
      <c r="K44" s="119">
        <v>6.7102102670036036E-3</v>
      </c>
      <c r="L44" s="119">
        <v>6.6172659790662836E-3</v>
      </c>
      <c r="M44" s="119">
        <v>6.5256090786051284E-3</v>
      </c>
      <c r="N44" s="119">
        <v>6.4352217337925932E-3</v>
      </c>
      <c r="O44" s="119">
        <v>6.3460863597928742E-3</v>
      </c>
      <c r="P44" s="119">
        <v>6.2581856153407821E-3</v>
      </c>
      <c r="Q44" s="119">
        <v>6.1715023993680037E-3</v>
      </c>
      <c r="R44" s="119">
        <v>6.0860198476760941E-3</v>
      </c>
    </row>
    <row r="45" spans="1:18" ht="14.5" x14ac:dyDescent="0.35">
      <c r="A45" s="47" t="s">
        <v>15</v>
      </c>
      <c r="B45" s="80" t="s">
        <v>221</v>
      </c>
      <c r="C45" s="47" t="s">
        <v>68</v>
      </c>
      <c r="D45" s="47" t="s">
        <v>125</v>
      </c>
      <c r="E45" s="119">
        <v>7.5226912654688654E-3</v>
      </c>
      <c r="F45" s="119">
        <v>7.3058333167654822E-3</v>
      </c>
      <c r="G45" s="119">
        <v>7.09522677042015E-3</v>
      </c>
      <c r="H45" s="119">
        <v>6.9969495520186189E-3</v>
      </c>
      <c r="I45" s="119">
        <v>6.9000335884394151E-3</v>
      </c>
      <c r="J45" s="119">
        <v>6.8044600247055519E-3</v>
      </c>
      <c r="K45" s="119">
        <v>6.7102102670036036E-3</v>
      </c>
      <c r="L45" s="119">
        <v>6.6172659790662836E-3</v>
      </c>
      <c r="M45" s="119">
        <v>6.5256090786051284E-3</v>
      </c>
      <c r="N45" s="119">
        <v>6.4352217337925932E-3</v>
      </c>
      <c r="O45" s="119">
        <v>6.3460863597928742E-3</v>
      </c>
      <c r="P45" s="119">
        <v>6.2581856153407821E-3</v>
      </c>
      <c r="Q45" s="119">
        <v>6.1715023993680037E-3</v>
      </c>
      <c r="R45" s="119">
        <v>6.0860198476760941E-3</v>
      </c>
    </row>
    <row r="46" spans="1:18" ht="14.5" x14ac:dyDescent="0.35">
      <c r="A46" s="47" t="s">
        <v>15</v>
      </c>
      <c r="B46" s="80" t="s">
        <v>221</v>
      </c>
      <c r="C46" s="47" t="s">
        <v>68</v>
      </c>
      <c r="D46" s="47" t="s">
        <v>8</v>
      </c>
      <c r="E46" s="119">
        <v>7.5226912654688654E-3</v>
      </c>
      <c r="F46" s="119">
        <v>7.3058333167654822E-3</v>
      </c>
      <c r="G46" s="119">
        <v>7.09522677042015E-3</v>
      </c>
      <c r="H46" s="119">
        <v>6.9969495520186189E-3</v>
      </c>
      <c r="I46" s="119">
        <v>6.9000335884394151E-3</v>
      </c>
      <c r="J46" s="119">
        <v>6.8044600247055519E-3</v>
      </c>
      <c r="K46" s="119">
        <v>6.7102102670036036E-3</v>
      </c>
      <c r="L46" s="119">
        <v>6.6172659790662836E-3</v>
      </c>
      <c r="M46" s="119">
        <v>6.5256090786051284E-3</v>
      </c>
      <c r="N46" s="119">
        <v>6.4352217337925932E-3</v>
      </c>
      <c r="O46" s="119">
        <v>6.3460863597928742E-3</v>
      </c>
      <c r="P46" s="119">
        <v>6.2581856153407821E-3</v>
      </c>
      <c r="Q46" s="119">
        <v>6.1715023993680037E-3</v>
      </c>
      <c r="R46" s="119">
        <v>6.0860198476760941E-3</v>
      </c>
    </row>
    <row r="47" spans="1:18" ht="14.5" x14ac:dyDescent="0.35">
      <c r="A47" s="47" t="s">
        <v>15</v>
      </c>
      <c r="B47" s="80" t="s">
        <v>221</v>
      </c>
      <c r="C47" s="47" t="s">
        <v>68</v>
      </c>
      <c r="D47" s="47" t="s">
        <v>108</v>
      </c>
      <c r="E47" s="119">
        <v>7.5226912654688654E-3</v>
      </c>
      <c r="F47" s="119">
        <v>7.3058333167654822E-3</v>
      </c>
      <c r="G47" s="119">
        <v>7.09522677042015E-3</v>
      </c>
      <c r="H47" s="119">
        <v>6.9969495520186189E-3</v>
      </c>
      <c r="I47" s="119">
        <v>6.9000335884394151E-3</v>
      </c>
      <c r="J47" s="119">
        <v>6.8044600247055519E-3</v>
      </c>
      <c r="K47" s="119">
        <v>6.7102102670036036E-3</v>
      </c>
      <c r="L47" s="119">
        <v>6.6172659790662836E-3</v>
      </c>
      <c r="M47" s="119">
        <v>6.5256090786051284E-3</v>
      </c>
      <c r="N47" s="119">
        <v>6.4352217337925932E-3</v>
      </c>
      <c r="O47" s="119">
        <v>6.3460863597928742E-3</v>
      </c>
      <c r="P47" s="119">
        <v>6.2581856153407821E-3</v>
      </c>
      <c r="Q47" s="119">
        <v>6.1715023993680037E-3</v>
      </c>
      <c r="R47" s="119">
        <v>6.0860198476760941E-3</v>
      </c>
    </row>
    <row r="48" spans="1:18" ht="14.5" x14ac:dyDescent="0.35">
      <c r="A48" s="47" t="s">
        <v>15</v>
      </c>
      <c r="B48" s="80" t="s">
        <v>221</v>
      </c>
      <c r="C48" s="47" t="s">
        <v>68</v>
      </c>
      <c r="D48" s="47" t="s">
        <v>116</v>
      </c>
      <c r="E48" s="119">
        <v>7.5226912654688654E-3</v>
      </c>
      <c r="F48" s="119">
        <v>7.3058333167654822E-3</v>
      </c>
      <c r="G48" s="119">
        <v>7.09522677042015E-3</v>
      </c>
      <c r="H48" s="119">
        <v>6.9969495520186189E-3</v>
      </c>
      <c r="I48" s="119">
        <v>6.9000335884394151E-3</v>
      </c>
      <c r="J48" s="119">
        <v>6.8044600247055519E-3</v>
      </c>
      <c r="K48" s="119">
        <v>6.7102102670036036E-3</v>
      </c>
      <c r="L48" s="119">
        <v>6.6172659790662836E-3</v>
      </c>
      <c r="M48" s="119">
        <v>6.5256090786051284E-3</v>
      </c>
      <c r="N48" s="119">
        <v>6.4352217337925932E-3</v>
      </c>
      <c r="O48" s="119">
        <v>6.3460863597928742E-3</v>
      </c>
      <c r="P48" s="119">
        <v>6.2581856153407821E-3</v>
      </c>
      <c r="Q48" s="119">
        <v>6.1715023993680037E-3</v>
      </c>
      <c r="R48" s="119">
        <v>6.0860198476760941E-3</v>
      </c>
    </row>
    <row r="49" spans="1:18" ht="14.5" x14ac:dyDescent="0.35">
      <c r="A49" s="47" t="s">
        <v>15</v>
      </c>
      <c r="B49" s="80" t="s">
        <v>221</v>
      </c>
      <c r="C49" s="47" t="s">
        <v>68</v>
      </c>
      <c r="D49" s="47" t="s">
        <v>121</v>
      </c>
      <c r="E49" s="119">
        <v>7.5226912654688654E-3</v>
      </c>
      <c r="F49" s="119">
        <v>7.3058333167654822E-3</v>
      </c>
      <c r="G49" s="119">
        <v>7.09522677042015E-3</v>
      </c>
      <c r="H49" s="119">
        <v>6.9969495520186189E-3</v>
      </c>
      <c r="I49" s="119">
        <v>6.9000335884394151E-3</v>
      </c>
      <c r="J49" s="119">
        <v>6.8044600247055519E-3</v>
      </c>
      <c r="K49" s="119">
        <v>6.7102102670036036E-3</v>
      </c>
      <c r="L49" s="119">
        <v>6.6172659790662836E-3</v>
      </c>
      <c r="M49" s="119">
        <v>6.5256090786051284E-3</v>
      </c>
      <c r="N49" s="119">
        <v>6.4352217337925932E-3</v>
      </c>
      <c r="O49" s="119">
        <v>6.3460863597928742E-3</v>
      </c>
      <c r="P49" s="119">
        <v>6.2581856153407821E-3</v>
      </c>
      <c r="Q49" s="119">
        <v>6.1715023993680037E-3</v>
      </c>
      <c r="R49" s="119">
        <v>6.0860198476760941E-3</v>
      </c>
    </row>
    <row r="50" spans="1:18" ht="14.5" x14ac:dyDescent="0.35">
      <c r="A50" s="47" t="s">
        <v>16</v>
      </c>
      <c r="B50" s="80" t="s">
        <v>221</v>
      </c>
      <c r="C50" s="47" t="s">
        <v>67</v>
      </c>
      <c r="D50" s="47" t="s">
        <v>8</v>
      </c>
      <c r="E50" s="119">
        <v>0.09</v>
      </c>
      <c r="F50" s="119">
        <v>0.09</v>
      </c>
      <c r="G50" s="119">
        <v>0.09</v>
      </c>
      <c r="H50" s="119">
        <v>0.09</v>
      </c>
      <c r="I50" s="119">
        <v>0.09</v>
      </c>
      <c r="J50" s="119">
        <v>0.09</v>
      </c>
      <c r="K50" s="119">
        <v>0.09</v>
      </c>
      <c r="L50" s="119">
        <v>0.09</v>
      </c>
      <c r="M50" s="119">
        <v>0.09</v>
      </c>
      <c r="N50" s="119">
        <v>0.09</v>
      </c>
      <c r="O50" s="119">
        <v>0.09</v>
      </c>
      <c r="P50" s="119">
        <v>0.09</v>
      </c>
      <c r="Q50" s="119">
        <v>0.09</v>
      </c>
      <c r="R50" s="119">
        <v>0.09</v>
      </c>
    </row>
    <row r="51" spans="1:18" ht="14.5" x14ac:dyDescent="0.35">
      <c r="A51" s="47" t="s">
        <v>16</v>
      </c>
      <c r="B51" s="80" t="s">
        <v>221</v>
      </c>
      <c r="C51" s="47" t="s">
        <v>67</v>
      </c>
      <c r="D51" s="47" t="s">
        <v>108</v>
      </c>
      <c r="E51" s="119">
        <v>0.09</v>
      </c>
      <c r="F51" s="119">
        <v>0.09</v>
      </c>
      <c r="G51" s="119">
        <v>0.09</v>
      </c>
      <c r="H51" s="119">
        <v>0.09</v>
      </c>
      <c r="I51" s="119">
        <v>0.09</v>
      </c>
      <c r="J51" s="119">
        <v>0.09</v>
      </c>
      <c r="K51" s="119">
        <v>0.09</v>
      </c>
      <c r="L51" s="119">
        <v>0.09</v>
      </c>
      <c r="M51" s="119">
        <v>0.09</v>
      </c>
      <c r="N51" s="119">
        <v>0.09</v>
      </c>
      <c r="O51" s="119">
        <v>0.09</v>
      </c>
      <c r="P51" s="119">
        <v>0.09</v>
      </c>
      <c r="Q51" s="119">
        <v>0.09</v>
      </c>
      <c r="R51" s="119">
        <v>0.09</v>
      </c>
    </row>
    <row r="52" spans="1:18" ht="14.5" x14ac:dyDescent="0.35">
      <c r="A52" s="47" t="s">
        <v>16</v>
      </c>
      <c r="B52" s="80" t="s">
        <v>221</v>
      </c>
      <c r="C52" s="47" t="s">
        <v>67</v>
      </c>
      <c r="D52" s="47" t="s">
        <v>116</v>
      </c>
      <c r="E52" s="119">
        <v>0.09</v>
      </c>
      <c r="F52" s="119">
        <v>0.09</v>
      </c>
      <c r="G52" s="119">
        <v>0.09</v>
      </c>
      <c r="H52" s="119">
        <v>0.09</v>
      </c>
      <c r="I52" s="119">
        <v>0.09</v>
      </c>
      <c r="J52" s="119">
        <v>0.09</v>
      </c>
      <c r="K52" s="119">
        <v>0.09</v>
      </c>
      <c r="L52" s="119">
        <v>0.09</v>
      </c>
      <c r="M52" s="119">
        <v>0.09</v>
      </c>
      <c r="N52" s="119">
        <v>0.09</v>
      </c>
      <c r="O52" s="119">
        <v>0.09</v>
      </c>
      <c r="P52" s="119">
        <v>0.09</v>
      </c>
      <c r="Q52" s="119">
        <v>0.09</v>
      </c>
      <c r="R52" s="119">
        <v>0.09</v>
      </c>
    </row>
    <row r="53" spans="1:18" ht="14.5" x14ac:dyDescent="0.35">
      <c r="A53" s="47" t="s">
        <v>16</v>
      </c>
      <c r="B53" s="80" t="s">
        <v>221</v>
      </c>
      <c r="C53" s="47" t="s">
        <v>67</v>
      </c>
      <c r="D53" s="47" t="s">
        <v>121</v>
      </c>
      <c r="E53" s="119">
        <v>0.09</v>
      </c>
      <c r="F53" s="119">
        <v>0.09</v>
      </c>
      <c r="G53" s="119">
        <v>0.09</v>
      </c>
      <c r="H53" s="119">
        <v>0.09</v>
      </c>
      <c r="I53" s="119">
        <v>0.09</v>
      </c>
      <c r="J53" s="119">
        <v>0.09</v>
      </c>
      <c r="K53" s="119">
        <v>0.09</v>
      </c>
      <c r="L53" s="119">
        <v>0.09</v>
      </c>
      <c r="M53" s="119">
        <v>0.09</v>
      </c>
      <c r="N53" s="119">
        <v>0.09</v>
      </c>
      <c r="O53" s="119">
        <v>0.09</v>
      </c>
      <c r="P53" s="119">
        <v>0.09</v>
      </c>
      <c r="Q53" s="119">
        <v>0.09</v>
      </c>
      <c r="R53" s="119">
        <v>0.09</v>
      </c>
    </row>
    <row r="54" spans="1:18" ht="14.5" x14ac:dyDescent="0.35">
      <c r="A54" s="47" t="s">
        <v>16</v>
      </c>
      <c r="B54" s="80" t="s">
        <v>221</v>
      </c>
      <c r="C54" s="47" t="s">
        <v>67</v>
      </c>
      <c r="D54" s="47" t="s">
        <v>125</v>
      </c>
      <c r="E54" s="119">
        <v>0.09</v>
      </c>
      <c r="F54" s="119">
        <v>0.09</v>
      </c>
      <c r="G54" s="119">
        <v>0.09</v>
      </c>
      <c r="H54" s="119">
        <v>0.09</v>
      </c>
      <c r="I54" s="119">
        <v>0.09</v>
      </c>
      <c r="J54" s="119">
        <v>0.09</v>
      </c>
      <c r="K54" s="119">
        <v>0.09</v>
      </c>
      <c r="L54" s="119">
        <v>0.09</v>
      </c>
      <c r="M54" s="119">
        <v>0.09</v>
      </c>
      <c r="N54" s="119">
        <v>0.09</v>
      </c>
      <c r="O54" s="119">
        <v>0.09</v>
      </c>
      <c r="P54" s="119">
        <v>0.09</v>
      </c>
      <c r="Q54" s="119">
        <v>0.09</v>
      </c>
      <c r="R54" s="119">
        <v>0.09</v>
      </c>
    </row>
    <row r="55" spans="1:18" ht="14.5" x14ac:dyDescent="0.35">
      <c r="A55" s="47" t="s">
        <v>16</v>
      </c>
      <c r="B55" s="80" t="s">
        <v>221</v>
      </c>
      <c r="C55" s="47" t="s">
        <v>68</v>
      </c>
      <c r="D55" s="47" t="s">
        <v>125</v>
      </c>
      <c r="E55" s="119">
        <v>0.09</v>
      </c>
      <c r="F55" s="119">
        <v>0.09</v>
      </c>
      <c r="G55" s="119">
        <v>0.09</v>
      </c>
      <c r="H55" s="119">
        <v>0.09</v>
      </c>
      <c r="I55" s="119">
        <v>0.09</v>
      </c>
      <c r="J55" s="119">
        <v>0.09</v>
      </c>
      <c r="K55" s="119">
        <v>0.09</v>
      </c>
      <c r="L55" s="119">
        <v>0.09</v>
      </c>
      <c r="M55" s="119">
        <v>0.09</v>
      </c>
      <c r="N55" s="119">
        <v>0.09</v>
      </c>
      <c r="O55" s="119">
        <v>0.09</v>
      </c>
      <c r="P55" s="119">
        <v>0.09</v>
      </c>
      <c r="Q55" s="119">
        <v>0.09</v>
      </c>
      <c r="R55" s="119">
        <v>0.09</v>
      </c>
    </row>
    <row r="56" spans="1:18" ht="14.5" x14ac:dyDescent="0.35">
      <c r="A56" s="47" t="s">
        <v>16</v>
      </c>
      <c r="B56" s="80" t="s">
        <v>221</v>
      </c>
      <c r="C56" s="47" t="s">
        <v>68</v>
      </c>
      <c r="D56" s="47" t="s">
        <v>8</v>
      </c>
      <c r="E56" s="119">
        <v>0.09</v>
      </c>
      <c r="F56" s="119">
        <v>0.09</v>
      </c>
      <c r="G56" s="119">
        <v>0.09</v>
      </c>
      <c r="H56" s="119">
        <v>0.09</v>
      </c>
      <c r="I56" s="119">
        <v>0.09</v>
      </c>
      <c r="J56" s="119">
        <v>0.09</v>
      </c>
      <c r="K56" s="119">
        <v>0.09</v>
      </c>
      <c r="L56" s="119">
        <v>0.09</v>
      </c>
      <c r="M56" s="119">
        <v>0.09</v>
      </c>
      <c r="N56" s="119">
        <v>0.09</v>
      </c>
      <c r="O56" s="119">
        <v>0.09</v>
      </c>
      <c r="P56" s="119">
        <v>0.09</v>
      </c>
      <c r="Q56" s="119">
        <v>0.09</v>
      </c>
      <c r="R56" s="119">
        <v>0.09</v>
      </c>
    </row>
    <row r="57" spans="1:18" ht="14.5" x14ac:dyDescent="0.35">
      <c r="A57" s="47" t="s">
        <v>16</v>
      </c>
      <c r="B57" s="80" t="s">
        <v>221</v>
      </c>
      <c r="C57" s="47" t="s">
        <v>68</v>
      </c>
      <c r="D57" s="47" t="s">
        <v>108</v>
      </c>
      <c r="E57" s="119">
        <v>0.09</v>
      </c>
      <c r="F57" s="119">
        <v>0.09</v>
      </c>
      <c r="G57" s="119">
        <v>0.09</v>
      </c>
      <c r="H57" s="119">
        <v>0.09</v>
      </c>
      <c r="I57" s="119">
        <v>0.09</v>
      </c>
      <c r="J57" s="119">
        <v>0.09</v>
      </c>
      <c r="K57" s="119">
        <v>0.09</v>
      </c>
      <c r="L57" s="119">
        <v>0.09</v>
      </c>
      <c r="M57" s="119">
        <v>0.09</v>
      </c>
      <c r="N57" s="119">
        <v>0.09</v>
      </c>
      <c r="O57" s="119">
        <v>0.09</v>
      </c>
      <c r="P57" s="119">
        <v>0.09</v>
      </c>
      <c r="Q57" s="119">
        <v>0.09</v>
      </c>
      <c r="R57" s="119">
        <v>0.09</v>
      </c>
    </row>
    <row r="58" spans="1:18" ht="14.5" x14ac:dyDescent="0.35">
      <c r="A58" s="47" t="s">
        <v>16</v>
      </c>
      <c r="B58" s="80" t="s">
        <v>221</v>
      </c>
      <c r="C58" s="47" t="s">
        <v>68</v>
      </c>
      <c r="D58" s="47" t="s">
        <v>116</v>
      </c>
      <c r="E58" s="119">
        <v>0.09</v>
      </c>
      <c r="F58" s="119">
        <v>0.09</v>
      </c>
      <c r="G58" s="119">
        <v>0.09</v>
      </c>
      <c r="H58" s="119">
        <v>0.09</v>
      </c>
      <c r="I58" s="119">
        <v>0.09</v>
      </c>
      <c r="J58" s="119">
        <v>0.09</v>
      </c>
      <c r="K58" s="119">
        <v>0.09</v>
      </c>
      <c r="L58" s="119">
        <v>0.09</v>
      </c>
      <c r="M58" s="119">
        <v>0.09</v>
      </c>
      <c r="N58" s="119">
        <v>0.09</v>
      </c>
      <c r="O58" s="119">
        <v>0.09</v>
      </c>
      <c r="P58" s="119">
        <v>0.09</v>
      </c>
      <c r="Q58" s="119">
        <v>0.09</v>
      </c>
      <c r="R58" s="119">
        <v>0.09</v>
      </c>
    </row>
    <row r="59" spans="1:18" ht="14.5" x14ac:dyDescent="0.35">
      <c r="A59" s="47" t="s">
        <v>16</v>
      </c>
      <c r="B59" s="80" t="s">
        <v>221</v>
      </c>
      <c r="C59" s="47" t="s">
        <v>68</v>
      </c>
      <c r="D59" s="47" t="s">
        <v>121</v>
      </c>
      <c r="E59" s="119">
        <v>0.09</v>
      </c>
      <c r="F59" s="119">
        <v>0.09</v>
      </c>
      <c r="G59" s="119">
        <v>0.09</v>
      </c>
      <c r="H59" s="119">
        <v>0.09</v>
      </c>
      <c r="I59" s="119">
        <v>0.09</v>
      </c>
      <c r="J59" s="119">
        <v>0.09</v>
      </c>
      <c r="K59" s="119">
        <v>0.09</v>
      </c>
      <c r="L59" s="119">
        <v>0.09</v>
      </c>
      <c r="M59" s="119">
        <v>0.09</v>
      </c>
      <c r="N59" s="119">
        <v>0.09</v>
      </c>
      <c r="O59" s="119">
        <v>0.09</v>
      </c>
      <c r="P59" s="119">
        <v>0.09</v>
      </c>
      <c r="Q59" s="119">
        <v>0.09</v>
      </c>
      <c r="R59" s="119">
        <v>0.09</v>
      </c>
    </row>
    <row r="60" spans="1:18" ht="14.5" x14ac:dyDescent="0.35">
      <c r="A60" s="47" t="s">
        <v>17</v>
      </c>
      <c r="B60" s="80" t="s">
        <v>221</v>
      </c>
      <c r="C60" s="47" t="s">
        <v>67</v>
      </c>
      <c r="D60" s="47" t="s">
        <v>8</v>
      </c>
      <c r="E60" s="119">
        <v>2.8293498699336377E-2</v>
      </c>
      <c r="F60" s="119">
        <v>3.0488723069762181E-2</v>
      </c>
      <c r="G60" s="119">
        <v>3.2854269608107937E-2</v>
      </c>
      <c r="H60" s="119">
        <v>3.5906914040166153E-2</v>
      </c>
      <c r="I60" s="119">
        <v>3.9243193997826692E-2</v>
      </c>
      <c r="J60" s="119">
        <v>4.2889463389372752E-2</v>
      </c>
      <c r="K60" s="119">
        <v>4.68745247884313E-2</v>
      </c>
      <c r="L60" s="119">
        <v>5.1229856950966025E-2</v>
      </c>
      <c r="M60" s="119">
        <v>5.5989863471942264E-2</v>
      </c>
      <c r="N60" s="119">
        <v>6.1192144545850063E-2</v>
      </c>
      <c r="O60" s="119">
        <v>6.687779397777327E-2</v>
      </c>
      <c r="P60" s="119">
        <v>7.3091723791151433E-2</v>
      </c>
      <c r="Q60" s="119">
        <v>7.9883018996372859E-2</v>
      </c>
      <c r="R60" s="119">
        <v>8.7305325322583158E-2</v>
      </c>
    </row>
    <row r="61" spans="1:18" ht="14.5" x14ac:dyDescent="0.35">
      <c r="A61" s="47" t="s">
        <v>17</v>
      </c>
      <c r="B61" s="80" t="s">
        <v>221</v>
      </c>
      <c r="C61" s="47" t="s">
        <v>67</v>
      </c>
      <c r="D61" s="47" t="s">
        <v>108</v>
      </c>
      <c r="E61" s="119">
        <v>2.8293498699336377E-2</v>
      </c>
      <c r="F61" s="119">
        <v>3.0488723069762181E-2</v>
      </c>
      <c r="G61" s="119">
        <v>3.2854269608107937E-2</v>
      </c>
      <c r="H61" s="119">
        <v>3.5906914040166153E-2</v>
      </c>
      <c r="I61" s="119">
        <v>3.9243193997826692E-2</v>
      </c>
      <c r="J61" s="119">
        <v>4.2889463389372752E-2</v>
      </c>
      <c r="K61" s="119">
        <v>4.68745247884313E-2</v>
      </c>
      <c r="L61" s="119">
        <v>5.1229856950966025E-2</v>
      </c>
      <c r="M61" s="119">
        <v>5.5989863471942264E-2</v>
      </c>
      <c r="N61" s="119">
        <v>6.1192144545850063E-2</v>
      </c>
      <c r="O61" s="119">
        <v>6.687779397777327E-2</v>
      </c>
      <c r="P61" s="119">
        <v>7.3091723791151433E-2</v>
      </c>
      <c r="Q61" s="119">
        <v>7.9883018996372859E-2</v>
      </c>
      <c r="R61" s="119">
        <v>8.7305325322583158E-2</v>
      </c>
    </row>
    <row r="62" spans="1:18" ht="14.5" x14ac:dyDescent="0.35">
      <c r="A62" s="47" t="s">
        <v>17</v>
      </c>
      <c r="B62" s="80" t="s">
        <v>221</v>
      </c>
      <c r="C62" s="47" t="s">
        <v>67</v>
      </c>
      <c r="D62" s="47" t="s">
        <v>116</v>
      </c>
      <c r="E62" s="119">
        <v>2.8293498699336377E-2</v>
      </c>
      <c r="F62" s="119">
        <v>3.0488723069762181E-2</v>
      </c>
      <c r="G62" s="119">
        <v>3.2854269608107937E-2</v>
      </c>
      <c r="H62" s="119">
        <v>3.5906914040166153E-2</v>
      </c>
      <c r="I62" s="119">
        <v>3.9243193997826692E-2</v>
      </c>
      <c r="J62" s="119">
        <v>4.2889463389372752E-2</v>
      </c>
      <c r="K62" s="119">
        <v>4.68745247884313E-2</v>
      </c>
      <c r="L62" s="119">
        <v>5.1229856950966025E-2</v>
      </c>
      <c r="M62" s="119">
        <v>5.5989863471942264E-2</v>
      </c>
      <c r="N62" s="119">
        <v>6.1192144545850063E-2</v>
      </c>
      <c r="O62" s="119">
        <v>6.687779397777327E-2</v>
      </c>
      <c r="P62" s="119">
        <v>7.3091723791151433E-2</v>
      </c>
      <c r="Q62" s="119">
        <v>7.9883018996372859E-2</v>
      </c>
      <c r="R62" s="119">
        <v>8.7305325322583158E-2</v>
      </c>
    </row>
    <row r="63" spans="1:18" ht="14.5" x14ac:dyDescent="0.35">
      <c r="A63" s="47" t="s">
        <v>17</v>
      </c>
      <c r="B63" s="80" t="s">
        <v>221</v>
      </c>
      <c r="C63" s="47" t="s">
        <v>67</v>
      </c>
      <c r="D63" s="47" t="s">
        <v>121</v>
      </c>
      <c r="E63" s="119">
        <v>2.8293498699336377E-2</v>
      </c>
      <c r="F63" s="119">
        <v>3.0488723069762181E-2</v>
      </c>
      <c r="G63" s="119">
        <v>3.2854269608107937E-2</v>
      </c>
      <c r="H63" s="119">
        <v>3.5906914040166153E-2</v>
      </c>
      <c r="I63" s="119">
        <v>3.9243193997826692E-2</v>
      </c>
      <c r="J63" s="119">
        <v>4.2889463389372752E-2</v>
      </c>
      <c r="K63" s="119">
        <v>4.68745247884313E-2</v>
      </c>
      <c r="L63" s="119">
        <v>5.1229856950966025E-2</v>
      </c>
      <c r="M63" s="119">
        <v>5.5989863471942264E-2</v>
      </c>
      <c r="N63" s="119">
        <v>6.1192144545850063E-2</v>
      </c>
      <c r="O63" s="119">
        <v>6.687779397777327E-2</v>
      </c>
      <c r="P63" s="119">
        <v>7.3091723791151433E-2</v>
      </c>
      <c r="Q63" s="119">
        <v>7.9883018996372859E-2</v>
      </c>
      <c r="R63" s="119">
        <v>8.7305325322583158E-2</v>
      </c>
    </row>
    <row r="64" spans="1:18" ht="14.5" x14ac:dyDescent="0.35">
      <c r="A64" s="47" t="s">
        <v>17</v>
      </c>
      <c r="B64" s="80" t="s">
        <v>221</v>
      </c>
      <c r="C64" s="47" t="s">
        <v>67</v>
      </c>
      <c r="D64" s="47" t="s">
        <v>125</v>
      </c>
      <c r="E64" s="119">
        <v>2.8293498699336377E-2</v>
      </c>
      <c r="F64" s="119">
        <v>3.0488723069762181E-2</v>
      </c>
      <c r="G64" s="119">
        <v>3.2854269608107937E-2</v>
      </c>
      <c r="H64" s="119">
        <v>3.5906914040166153E-2</v>
      </c>
      <c r="I64" s="119">
        <v>3.9243193997826692E-2</v>
      </c>
      <c r="J64" s="119">
        <v>4.2889463389372752E-2</v>
      </c>
      <c r="K64" s="119">
        <v>4.68745247884313E-2</v>
      </c>
      <c r="L64" s="119">
        <v>5.1229856950966025E-2</v>
      </c>
      <c r="M64" s="119">
        <v>5.5989863471942264E-2</v>
      </c>
      <c r="N64" s="119">
        <v>6.1192144545850063E-2</v>
      </c>
      <c r="O64" s="119">
        <v>6.687779397777327E-2</v>
      </c>
      <c r="P64" s="119">
        <v>7.3091723791151433E-2</v>
      </c>
      <c r="Q64" s="119">
        <v>7.9883018996372859E-2</v>
      </c>
      <c r="R64" s="119">
        <v>8.7305325322583158E-2</v>
      </c>
    </row>
    <row r="65" spans="1:18" ht="14.5" x14ac:dyDescent="0.35">
      <c r="A65" s="47" t="s">
        <v>17</v>
      </c>
      <c r="B65" s="80" t="s">
        <v>221</v>
      </c>
      <c r="C65" s="47" t="s">
        <v>68</v>
      </c>
      <c r="D65" s="47" t="s">
        <v>125</v>
      </c>
      <c r="E65" s="119">
        <v>2.8293498699336377E-2</v>
      </c>
      <c r="F65" s="119">
        <v>3.0488723069762181E-2</v>
      </c>
      <c r="G65" s="119">
        <v>3.2854269608107937E-2</v>
      </c>
      <c r="H65" s="119">
        <v>3.5906914040166153E-2</v>
      </c>
      <c r="I65" s="119">
        <v>3.9243193997826692E-2</v>
      </c>
      <c r="J65" s="119">
        <v>4.2889463389372752E-2</v>
      </c>
      <c r="K65" s="119">
        <v>4.68745247884313E-2</v>
      </c>
      <c r="L65" s="119">
        <v>5.1229856950966025E-2</v>
      </c>
      <c r="M65" s="119">
        <v>5.5989863471942264E-2</v>
      </c>
      <c r="N65" s="119">
        <v>6.1192144545850063E-2</v>
      </c>
      <c r="O65" s="119">
        <v>6.687779397777327E-2</v>
      </c>
      <c r="P65" s="119">
        <v>7.3091723791151433E-2</v>
      </c>
      <c r="Q65" s="119">
        <v>7.9883018996372859E-2</v>
      </c>
      <c r="R65" s="119">
        <v>8.7305325322583158E-2</v>
      </c>
    </row>
    <row r="66" spans="1:18" ht="14.5" x14ac:dyDescent="0.35">
      <c r="A66" s="47" t="s">
        <v>17</v>
      </c>
      <c r="B66" s="80" t="s">
        <v>221</v>
      </c>
      <c r="C66" s="47" t="s">
        <v>68</v>
      </c>
      <c r="D66" s="47" t="s">
        <v>8</v>
      </c>
      <c r="E66" s="119">
        <v>2.8293498699336377E-2</v>
      </c>
      <c r="F66" s="119">
        <v>3.0488723069762181E-2</v>
      </c>
      <c r="G66" s="119">
        <v>3.2854269608107937E-2</v>
      </c>
      <c r="H66" s="119">
        <v>3.5906914040166153E-2</v>
      </c>
      <c r="I66" s="119">
        <v>3.9243193997826692E-2</v>
      </c>
      <c r="J66" s="119">
        <v>4.2889463389372752E-2</v>
      </c>
      <c r="K66" s="119">
        <v>4.68745247884313E-2</v>
      </c>
      <c r="L66" s="119">
        <v>5.1229856950966025E-2</v>
      </c>
      <c r="M66" s="119">
        <v>5.5989863471942264E-2</v>
      </c>
      <c r="N66" s="119">
        <v>6.1192144545850063E-2</v>
      </c>
      <c r="O66" s="119">
        <v>6.687779397777327E-2</v>
      </c>
      <c r="P66" s="119">
        <v>7.3091723791151433E-2</v>
      </c>
      <c r="Q66" s="119">
        <v>7.9883018996372859E-2</v>
      </c>
      <c r="R66" s="119">
        <v>8.7305325322583158E-2</v>
      </c>
    </row>
    <row r="67" spans="1:18" ht="14.5" x14ac:dyDescent="0.35">
      <c r="A67" s="47" t="s">
        <v>17</v>
      </c>
      <c r="B67" s="80" t="s">
        <v>221</v>
      </c>
      <c r="C67" s="47" t="s">
        <v>68</v>
      </c>
      <c r="D67" s="47" t="s">
        <v>108</v>
      </c>
      <c r="E67" s="119">
        <v>2.8293498699336377E-2</v>
      </c>
      <c r="F67" s="119">
        <v>3.0488723069762181E-2</v>
      </c>
      <c r="G67" s="119">
        <v>3.2854269608107937E-2</v>
      </c>
      <c r="H67" s="119">
        <v>3.5906914040166153E-2</v>
      </c>
      <c r="I67" s="119">
        <v>3.9243193997826692E-2</v>
      </c>
      <c r="J67" s="119">
        <v>4.2889463389372752E-2</v>
      </c>
      <c r="K67" s="119">
        <v>4.68745247884313E-2</v>
      </c>
      <c r="L67" s="119">
        <v>5.1229856950966025E-2</v>
      </c>
      <c r="M67" s="119">
        <v>5.5989863471942264E-2</v>
      </c>
      <c r="N67" s="119">
        <v>6.1192144545850063E-2</v>
      </c>
      <c r="O67" s="119">
        <v>6.687779397777327E-2</v>
      </c>
      <c r="P67" s="119">
        <v>7.3091723791151433E-2</v>
      </c>
      <c r="Q67" s="119">
        <v>7.9883018996372859E-2</v>
      </c>
      <c r="R67" s="119">
        <v>8.7305325322583158E-2</v>
      </c>
    </row>
    <row r="68" spans="1:18" ht="14.5" x14ac:dyDescent="0.35">
      <c r="A68" s="47" t="s">
        <v>17</v>
      </c>
      <c r="B68" s="80" t="s">
        <v>221</v>
      </c>
      <c r="C68" s="47" t="s">
        <v>68</v>
      </c>
      <c r="D68" s="47" t="s">
        <v>116</v>
      </c>
      <c r="E68" s="119">
        <v>2.8293498699336377E-2</v>
      </c>
      <c r="F68" s="119">
        <v>3.0488723069762181E-2</v>
      </c>
      <c r="G68" s="119">
        <v>3.2854269608107937E-2</v>
      </c>
      <c r="H68" s="119">
        <v>3.5906914040166153E-2</v>
      </c>
      <c r="I68" s="119">
        <v>3.9243193997826692E-2</v>
      </c>
      <c r="J68" s="119">
        <v>4.2889463389372752E-2</v>
      </c>
      <c r="K68" s="119">
        <v>4.68745247884313E-2</v>
      </c>
      <c r="L68" s="119">
        <v>5.1229856950966025E-2</v>
      </c>
      <c r="M68" s="119">
        <v>5.5989863471942264E-2</v>
      </c>
      <c r="N68" s="119">
        <v>6.1192144545850063E-2</v>
      </c>
      <c r="O68" s="119">
        <v>6.687779397777327E-2</v>
      </c>
      <c r="P68" s="119">
        <v>7.3091723791151433E-2</v>
      </c>
      <c r="Q68" s="119">
        <v>7.9883018996372859E-2</v>
      </c>
      <c r="R68" s="119">
        <v>8.7305325322583158E-2</v>
      </c>
    </row>
    <row r="69" spans="1:18" ht="14.5" x14ac:dyDescent="0.35">
      <c r="A69" s="47" t="s">
        <v>17</v>
      </c>
      <c r="B69" s="80" t="s">
        <v>221</v>
      </c>
      <c r="C69" s="47" t="s">
        <v>68</v>
      </c>
      <c r="D69" s="47" t="s">
        <v>121</v>
      </c>
      <c r="E69" s="119">
        <v>2.8293498699336377E-2</v>
      </c>
      <c r="F69" s="119">
        <v>3.0488723069762181E-2</v>
      </c>
      <c r="G69" s="119">
        <v>3.2854269608107937E-2</v>
      </c>
      <c r="H69" s="119">
        <v>3.5906914040166153E-2</v>
      </c>
      <c r="I69" s="119">
        <v>3.9243193997826692E-2</v>
      </c>
      <c r="J69" s="119">
        <v>4.2889463389372752E-2</v>
      </c>
      <c r="K69" s="119">
        <v>4.68745247884313E-2</v>
      </c>
      <c r="L69" s="119">
        <v>5.1229856950966025E-2</v>
      </c>
      <c r="M69" s="119">
        <v>5.5989863471942264E-2</v>
      </c>
      <c r="N69" s="119">
        <v>6.1192144545850063E-2</v>
      </c>
      <c r="O69" s="119">
        <v>6.687779397777327E-2</v>
      </c>
      <c r="P69" s="119">
        <v>7.3091723791151433E-2</v>
      </c>
      <c r="Q69" s="119">
        <v>7.9883018996372859E-2</v>
      </c>
      <c r="R69" s="119">
        <v>8.7305325322583158E-2</v>
      </c>
    </row>
    <row r="70" spans="1:18" ht="14.5" x14ac:dyDescent="0.35">
      <c r="A70" s="47" t="s">
        <v>18</v>
      </c>
      <c r="B70" s="80" t="s">
        <v>221</v>
      </c>
      <c r="C70" s="47" t="s">
        <v>67</v>
      </c>
      <c r="D70" s="47" t="s">
        <v>8</v>
      </c>
      <c r="E70" s="119">
        <v>0.09</v>
      </c>
      <c r="F70" s="119">
        <v>0.09</v>
      </c>
      <c r="G70" s="119">
        <v>0.09</v>
      </c>
      <c r="H70" s="119">
        <v>0.09</v>
      </c>
      <c r="I70" s="119">
        <v>0.09</v>
      </c>
      <c r="J70" s="119">
        <v>0.09</v>
      </c>
      <c r="K70" s="119">
        <v>0.09</v>
      </c>
      <c r="L70" s="119">
        <v>0.09</v>
      </c>
      <c r="M70" s="119">
        <v>0.09</v>
      </c>
      <c r="N70" s="119">
        <v>0.09</v>
      </c>
      <c r="O70" s="119">
        <v>0.09</v>
      </c>
      <c r="P70" s="119">
        <v>0.09</v>
      </c>
      <c r="Q70" s="119">
        <v>0.09</v>
      </c>
      <c r="R70" s="119">
        <v>0.09</v>
      </c>
    </row>
    <row r="71" spans="1:18" ht="14.5" x14ac:dyDescent="0.35">
      <c r="A71" s="47" t="s">
        <v>18</v>
      </c>
      <c r="B71" s="80" t="s">
        <v>221</v>
      </c>
      <c r="C71" s="47" t="s">
        <v>67</v>
      </c>
      <c r="D71" s="47" t="s">
        <v>108</v>
      </c>
      <c r="E71" s="119">
        <v>0.09</v>
      </c>
      <c r="F71" s="119">
        <v>0.09</v>
      </c>
      <c r="G71" s="119">
        <v>0.09</v>
      </c>
      <c r="H71" s="119">
        <v>0.09</v>
      </c>
      <c r="I71" s="119">
        <v>0.09</v>
      </c>
      <c r="J71" s="119">
        <v>0.09</v>
      </c>
      <c r="K71" s="119">
        <v>0.09</v>
      </c>
      <c r="L71" s="119">
        <v>0.09</v>
      </c>
      <c r="M71" s="119">
        <v>0.09</v>
      </c>
      <c r="N71" s="119">
        <v>0.09</v>
      </c>
      <c r="O71" s="119">
        <v>0.09</v>
      </c>
      <c r="P71" s="119">
        <v>0.09</v>
      </c>
      <c r="Q71" s="119">
        <v>0.09</v>
      </c>
      <c r="R71" s="119">
        <v>0.09</v>
      </c>
    </row>
    <row r="72" spans="1:18" ht="14.5" x14ac:dyDescent="0.35">
      <c r="A72" s="47" t="s">
        <v>18</v>
      </c>
      <c r="B72" s="80" t="s">
        <v>221</v>
      </c>
      <c r="C72" s="47" t="s">
        <v>67</v>
      </c>
      <c r="D72" s="47" t="s">
        <v>116</v>
      </c>
      <c r="E72" s="119">
        <v>0.09</v>
      </c>
      <c r="F72" s="119">
        <v>0.09</v>
      </c>
      <c r="G72" s="119">
        <v>0.09</v>
      </c>
      <c r="H72" s="119">
        <v>0.09</v>
      </c>
      <c r="I72" s="119">
        <v>0.09</v>
      </c>
      <c r="J72" s="119">
        <v>0.09</v>
      </c>
      <c r="K72" s="119">
        <v>0.09</v>
      </c>
      <c r="L72" s="119">
        <v>0.09</v>
      </c>
      <c r="M72" s="119">
        <v>0.09</v>
      </c>
      <c r="N72" s="119">
        <v>0.09</v>
      </c>
      <c r="O72" s="119">
        <v>0.09</v>
      </c>
      <c r="P72" s="119">
        <v>0.09</v>
      </c>
      <c r="Q72" s="119">
        <v>0.09</v>
      </c>
      <c r="R72" s="119">
        <v>0.09</v>
      </c>
    </row>
    <row r="73" spans="1:18" ht="14.5" x14ac:dyDescent="0.35">
      <c r="A73" s="47" t="s">
        <v>18</v>
      </c>
      <c r="B73" s="80" t="s">
        <v>221</v>
      </c>
      <c r="C73" s="47" t="s">
        <v>67</v>
      </c>
      <c r="D73" s="47" t="s">
        <v>121</v>
      </c>
      <c r="E73" s="119">
        <v>0.09</v>
      </c>
      <c r="F73" s="119">
        <v>0.09</v>
      </c>
      <c r="G73" s="119">
        <v>0.09</v>
      </c>
      <c r="H73" s="119">
        <v>0.09</v>
      </c>
      <c r="I73" s="119">
        <v>0.09</v>
      </c>
      <c r="J73" s="119">
        <v>0.09</v>
      </c>
      <c r="K73" s="119">
        <v>0.09</v>
      </c>
      <c r="L73" s="119">
        <v>0.09</v>
      </c>
      <c r="M73" s="119">
        <v>0.09</v>
      </c>
      <c r="N73" s="119">
        <v>0.09</v>
      </c>
      <c r="O73" s="119">
        <v>0.09</v>
      </c>
      <c r="P73" s="119">
        <v>0.09</v>
      </c>
      <c r="Q73" s="119">
        <v>0.09</v>
      </c>
      <c r="R73" s="119">
        <v>0.09</v>
      </c>
    </row>
    <row r="74" spans="1:18" ht="14.5" x14ac:dyDescent="0.35">
      <c r="A74" s="47" t="s">
        <v>18</v>
      </c>
      <c r="B74" s="80" t="s">
        <v>221</v>
      </c>
      <c r="C74" s="47" t="s">
        <v>67</v>
      </c>
      <c r="D74" s="47" t="s">
        <v>125</v>
      </c>
      <c r="E74" s="119">
        <v>0.09</v>
      </c>
      <c r="F74" s="119">
        <v>0.09</v>
      </c>
      <c r="G74" s="119">
        <v>0.09</v>
      </c>
      <c r="H74" s="119">
        <v>0.09</v>
      </c>
      <c r="I74" s="119">
        <v>0.09</v>
      </c>
      <c r="J74" s="119">
        <v>0.09</v>
      </c>
      <c r="K74" s="119">
        <v>0.09</v>
      </c>
      <c r="L74" s="119">
        <v>0.09</v>
      </c>
      <c r="M74" s="119">
        <v>0.09</v>
      </c>
      <c r="N74" s="119">
        <v>0.09</v>
      </c>
      <c r="O74" s="119">
        <v>0.09</v>
      </c>
      <c r="P74" s="119">
        <v>0.09</v>
      </c>
      <c r="Q74" s="119">
        <v>0.09</v>
      </c>
      <c r="R74" s="119">
        <v>0.09</v>
      </c>
    </row>
    <row r="75" spans="1:18" ht="14.5" x14ac:dyDescent="0.35">
      <c r="A75" s="47" t="s">
        <v>18</v>
      </c>
      <c r="B75" s="80" t="s">
        <v>221</v>
      </c>
      <c r="C75" s="47" t="s">
        <v>68</v>
      </c>
      <c r="D75" s="47" t="s">
        <v>125</v>
      </c>
      <c r="E75" s="119">
        <v>0.09</v>
      </c>
      <c r="F75" s="119">
        <v>0.09</v>
      </c>
      <c r="G75" s="119">
        <v>0.09</v>
      </c>
      <c r="H75" s="119">
        <v>0.09</v>
      </c>
      <c r="I75" s="119">
        <v>0.09</v>
      </c>
      <c r="J75" s="119">
        <v>0.09</v>
      </c>
      <c r="K75" s="119">
        <v>0.09</v>
      </c>
      <c r="L75" s="119">
        <v>0.09</v>
      </c>
      <c r="M75" s="119">
        <v>0.09</v>
      </c>
      <c r="N75" s="119">
        <v>0.09</v>
      </c>
      <c r="O75" s="119">
        <v>0.09</v>
      </c>
      <c r="P75" s="119">
        <v>0.09</v>
      </c>
      <c r="Q75" s="119">
        <v>0.09</v>
      </c>
      <c r="R75" s="119">
        <v>0.09</v>
      </c>
    </row>
    <row r="76" spans="1:18" ht="14.5" x14ac:dyDescent="0.35">
      <c r="A76" s="47" t="s">
        <v>18</v>
      </c>
      <c r="B76" s="80" t="s">
        <v>221</v>
      </c>
      <c r="C76" s="47" t="s">
        <v>68</v>
      </c>
      <c r="D76" s="47" t="s">
        <v>8</v>
      </c>
      <c r="E76" s="119">
        <v>0.09</v>
      </c>
      <c r="F76" s="119">
        <v>0.09</v>
      </c>
      <c r="G76" s="119">
        <v>0.09</v>
      </c>
      <c r="H76" s="119">
        <v>0.09</v>
      </c>
      <c r="I76" s="119">
        <v>0.09</v>
      </c>
      <c r="J76" s="119">
        <v>0.09</v>
      </c>
      <c r="K76" s="119">
        <v>0.09</v>
      </c>
      <c r="L76" s="119">
        <v>0.09</v>
      </c>
      <c r="M76" s="119">
        <v>0.09</v>
      </c>
      <c r="N76" s="119">
        <v>0.09</v>
      </c>
      <c r="O76" s="119">
        <v>0.09</v>
      </c>
      <c r="P76" s="119">
        <v>0.09</v>
      </c>
      <c r="Q76" s="119">
        <v>0.09</v>
      </c>
      <c r="R76" s="119">
        <v>0.09</v>
      </c>
    </row>
    <row r="77" spans="1:18" ht="14.5" x14ac:dyDescent="0.35">
      <c r="A77" s="47" t="s">
        <v>18</v>
      </c>
      <c r="B77" s="80" t="s">
        <v>221</v>
      </c>
      <c r="C77" s="47" t="s">
        <v>68</v>
      </c>
      <c r="D77" s="47" t="s">
        <v>108</v>
      </c>
      <c r="E77" s="119">
        <v>0.09</v>
      </c>
      <c r="F77" s="119">
        <v>0.09</v>
      </c>
      <c r="G77" s="119">
        <v>0.09</v>
      </c>
      <c r="H77" s="119">
        <v>0.09</v>
      </c>
      <c r="I77" s="119">
        <v>0.09</v>
      </c>
      <c r="J77" s="119">
        <v>0.09</v>
      </c>
      <c r="K77" s="119">
        <v>0.09</v>
      </c>
      <c r="L77" s="119">
        <v>0.09</v>
      </c>
      <c r="M77" s="119">
        <v>0.09</v>
      </c>
      <c r="N77" s="119">
        <v>0.09</v>
      </c>
      <c r="O77" s="119">
        <v>0.09</v>
      </c>
      <c r="P77" s="119">
        <v>0.09</v>
      </c>
      <c r="Q77" s="119">
        <v>0.09</v>
      </c>
      <c r="R77" s="119">
        <v>0.09</v>
      </c>
    </row>
    <row r="78" spans="1:18" ht="14.5" x14ac:dyDescent="0.35">
      <c r="A78" s="47" t="s">
        <v>18</v>
      </c>
      <c r="B78" s="80" t="s">
        <v>221</v>
      </c>
      <c r="C78" s="47" t="s">
        <v>68</v>
      </c>
      <c r="D78" s="47" t="s">
        <v>116</v>
      </c>
      <c r="E78" s="119">
        <v>0.09</v>
      </c>
      <c r="F78" s="119">
        <v>0.09</v>
      </c>
      <c r="G78" s="119">
        <v>0.09</v>
      </c>
      <c r="H78" s="119">
        <v>0.09</v>
      </c>
      <c r="I78" s="119">
        <v>0.09</v>
      </c>
      <c r="J78" s="119">
        <v>0.09</v>
      </c>
      <c r="K78" s="119">
        <v>0.09</v>
      </c>
      <c r="L78" s="119">
        <v>0.09</v>
      </c>
      <c r="M78" s="119">
        <v>0.09</v>
      </c>
      <c r="N78" s="119">
        <v>0.09</v>
      </c>
      <c r="O78" s="119">
        <v>0.09</v>
      </c>
      <c r="P78" s="119">
        <v>0.09</v>
      </c>
      <c r="Q78" s="119">
        <v>0.09</v>
      </c>
      <c r="R78" s="119">
        <v>0.09</v>
      </c>
    </row>
    <row r="79" spans="1:18" ht="14.5" x14ac:dyDescent="0.35">
      <c r="A79" s="47" t="s">
        <v>18</v>
      </c>
      <c r="B79" s="80" t="s">
        <v>221</v>
      </c>
      <c r="C79" s="47" t="s">
        <v>68</v>
      </c>
      <c r="D79" s="47" t="s">
        <v>121</v>
      </c>
      <c r="E79" s="119">
        <v>0.09</v>
      </c>
      <c r="F79" s="119">
        <v>0.09</v>
      </c>
      <c r="G79" s="119">
        <v>0.09</v>
      </c>
      <c r="H79" s="119">
        <v>0.09</v>
      </c>
      <c r="I79" s="119">
        <v>0.09</v>
      </c>
      <c r="J79" s="119">
        <v>0.09</v>
      </c>
      <c r="K79" s="119">
        <v>0.09</v>
      </c>
      <c r="L79" s="119">
        <v>0.09</v>
      </c>
      <c r="M79" s="119">
        <v>0.09</v>
      </c>
      <c r="N79" s="119">
        <v>0.09</v>
      </c>
      <c r="O79" s="119">
        <v>0.09</v>
      </c>
      <c r="P79" s="119">
        <v>0.09</v>
      </c>
      <c r="Q79" s="119">
        <v>0.09</v>
      </c>
      <c r="R79" s="119">
        <v>0.09</v>
      </c>
    </row>
    <row r="80" spans="1:18" ht="14.5" x14ac:dyDescent="0.35">
      <c r="A80" s="47" t="s">
        <v>20</v>
      </c>
      <c r="B80" s="80" t="s">
        <v>221</v>
      </c>
      <c r="C80" s="47" t="s">
        <v>67</v>
      </c>
      <c r="D80" s="47" t="s">
        <v>8</v>
      </c>
      <c r="E80" s="119">
        <v>0.09</v>
      </c>
      <c r="F80" s="119">
        <v>0.09</v>
      </c>
      <c r="G80" s="119">
        <v>0.09</v>
      </c>
      <c r="H80" s="119">
        <v>0.09</v>
      </c>
      <c r="I80" s="119">
        <v>0.09</v>
      </c>
      <c r="J80" s="119">
        <v>0.09</v>
      </c>
      <c r="K80" s="119">
        <v>0.09</v>
      </c>
      <c r="L80" s="119">
        <v>0.09</v>
      </c>
      <c r="M80" s="119">
        <v>0.09</v>
      </c>
      <c r="N80" s="119">
        <v>0.09</v>
      </c>
      <c r="O80" s="119">
        <v>0.09</v>
      </c>
      <c r="P80" s="119">
        <v>0.09</v>
      </c>
      <c r="Q80" s="119">
        <v>0.09</v>
      </c>
      <c r="R80" s="119">
        <v>0.09</v>
      </c>
    </row>
    <row r="81" spans="1:18" ht="14.5" x14ac:dyDescent="0.35">
      <c r="A81" s="47" t="s">
        <v>20</v>
      </c>
      <c r="B81" s="80" t="s">
        <v>221</v>
      </c>
      <c r="C81" s="47" t="s">
        <v>67</v>
      </c>
      <c r="D81" s="47" t="s">
        <v>108</v>
      </c>
      <c r="E81" s="119">
        <v>0.09</v>
      </c>
      <c r="F81" s="119">
        <v>0.09</v>
      </c>
      <c r="G81" s="119">
        <v>0.09</v>
      </c>
      <c r="H81" s="119">
        <v>0.09</v>
      </c>
      <c r="I81" s="119">
        <v>0.09</v>
      </c>
      <c r="J81" s="119">
        <v>0.09</v>
      </c>
      <c r="K81" s="119">
        <v>0.09</v>
      </c>
      <c r="L81" s="119">
        <v>0.09</v>
      </c>
      <c r="M81" s="119">
        <v>0.09</v>
      </c>
      <c r="N81" s="119">
        <v>0.09</v>
      </c>
      <c r="O81" s="119">
        <v>0.09</v>
      </c>
      <c r="P81" s="119">
        <v>0.09</v>
      </c>
      <c r="Q81" s="119">
        <v>0.09</v>
      </c>
      <c r="R81" s="119">
        <v>0.09</v>
      </c>
    </row>
    <row r="82" spans="1:18" ht="14.5" x14ac:dyDescent="0.35">
      <c r="A82" s="47" t="s">
        <v>20</v>
      </c>
      <c r="B82" s="80" t="s">
        <v>221</v>
      </c>
      <c r="C82" s="47" t="s">
        <v>67</v>
      </c>
      <c r="D82" s="47" t="s">
        <v>116</v>
      </c>
      <c r="E82" s="119">
        <v>0.09</v>
      </c>
      <c r="F82" s="119">
        <v>0.09</v>
      </c>
      <c r="G82" s="119">
        <v>0.09</v>
      </c>
      <c r="H82" s="119">
        <v>0.09</v>
      </c>
      <c r="I82" s="119">
        <v>0.09</v>
      </c>
      <c r="J82" s="119">
        <v>0.09</v>
      </c>
      <c r="K82" s="119">
        <v>0.09</v>
      </c>
      <c r="L82" s="119">
        <v>0.09</v>
      </c>
      <c r="M82" s="119">
        <v>0.09</v>
      </c>
      <c r="N82" s="119">
        <v>0.09</v>
      </c>
      <c r="O82" s="119">
        <v>0.09</v>
      </c>
      <c r="P82" s="119">
        <v>0.09</v>
      </c>
      <c r="Q82" s="119">
        <v>0.09</v>
      </c>
      <c r="R82" s="119">
        <v>0.09</v>
      </c>
    </row>
    <row r="83" spans="1:18" ht="14.5" x14ac:dyDescent="0.35">
      <c r="A83" s="47" t="s">
        <v>20</v>
      </c>
      <c r="B83" s="80" t="s">
        <v>221</v>
      </c>
      <c r="C83" s="47" t="s">
        <v>67</v>
      </c>
      <c r="D83" s="47" t="s">
        <v>121</v>
      </c>
      <c r="E83" s="119">
        <v>0.09</v>
      </c>
      <c r="F83" s="119">
        <v>0.09</v>
      </c>
      <c r="G83" s="119">
        <v>0.09</v>
      </c>
      <c r="H83" s="119">
        <v>0.09</v>
      </c>
      <c r="I83" s="119">
        <v>0.09</v>
      </c>
      <c r="J83" s="119">
        <v>0.09</v>
      </c>
      <c r="K83" s="119">
        <v>0.09</v>
      </c>
      <c r="L83" s="119">
        <v>0.09</v>
      </c>
      <c r="M83" s="119">
        <v>0.09</v>
      </c>
      <c r="N83" s="119">
        <v>0.09</v>
      </c>
      <c r="O83" s="119">
        <v>0.09</v>
      </c>
      <c r="P83" s="119">
        <v>0.09</v>
      </c>
      <c r="Q83" s="119">
        <v>0.09</v>
      </c>
      <c r="R83" s="119">
        <v>0.09</v>
      </c>
    </row>
    <row r="84" spans="1:18" ht="14.5" x14ac:dyDescent="0.35">
      <c r="A84" s="47" t="s">
        <v>20</v>
      </c>
      <c r="B84" s="80" t="s">
        <v>221</v>
      </c>
      <c r="C84" s="47" t="s">
        <v>67</v>
      </c>
      <c r="D84" s="47" t="s">
        <v>125</v>
      </c>
      <c r="E84" s="119">
        <v>0.09</v>
      </c>
      <c r="F84" s="119">
        <v>0.09</v>
      </c>
      <c r="G84" s="119">
        <v>0.09</v>
      </c>
      <c r="H84" s="119">
        <v>0.09</v>
      </c>
      <c r="I84" s="119">
        <v>0.09</v>
      </c>
      <c r="J84" s="119">
        <v>0.09</v>
      </c>
      <c r="K84" s="119">
        <v>0.09</v>
      </c>
      <c r="L84" s="119">
        <v>0.09</v>
      </c>
      <c r="M84" s="119">
        <v>0.09</v>
      </c>
      <c r="N84" s="119">
        <v>0.09</v>
      </c>
      <c r="O84" s="119">
        <v>0.09</v>
      </c>
      <c r="P84" s="119">
        <v>0.09</v>
      </c>
      <c r="Q84" s="119">
        <v>0.09</v>
      </c>
      <c r="R84" s="119">
        <v>0.09</v>
      </c>
    </row>
    <row r="85" spans="1:18" ht="14.5" x14ac:dyDescent="0.35">
      <c r="A85" s="47" t="s">
        <v>20</v>
      </c>
      <c r="B85" s="80" t="s">
        <v>221</v>
      </c>
      <c r="C85" s="47" t="s">
        <v>68</v>
      </c>
      <c r="D85" s="47" t="s">
        <v>125</v>
      </c>
      <c r="E85" s="119">
        <v>0.09</v>
      </c>
      <c r="F85" s="119">
        <v>0.09</v>
      </c>
      <c r="G85" s="119">
        <v>0.09</v>
      </c>
      <c r="H85" s="119">
        <v>0.09</v>
      </c>
      <c r="I85" s="119">
        <v>0.09</v>
      </c>
      <c r="J85" s="119">
        <v>0.09</v>
      </c>
      <c r="K85" s="119">
        <v>0.09</v>
      </c>
      <c r="L85" s="119">
        <v>0.09</v>
      </c>
      <c r="M85" s="119">
        <v>0.09</v>
      </c>
      <c r="N85" s="119">
        <v>0.09</v>
      </c>
      <c r="O85" s="119">
        <v>0.09</v>
      </c>
      <c r="P85" s="119">
        <v>0.09</v>
      </c>
      <c r="Q85" s="119">
        <v>0.09</v>
      </c>
      <c r="R85" s="119">
        <v>0.09</v>
      </c>
    </row>
    <row r="86" spans="1:18" ht="14.5" x14ac:dyDescent="0.35">
      <c r="A86" s="47" t="s">
        <v>20</v>
      </c>
      <c r="B86" s="80" t="s">
        <v>221</v>
      </c>
      <c r="C86" s="47" t="s">
        <v>68</v>
      </c>
      <c r="D86" s="47" t="s">
        <v>8</v>
      </c>
      <c r="E86" s="119">
        <v>0.09</v>
      </c>
      <c r="F86" s="119">
        <v>0.09</v>
      </c>
      <c r="G86" s="119">
        <v>0.09</v>
      </c>
      <c r="H86" s="119">
        <v>0.09</v>
      </c>
      <c r="I86" s="119">
        <v>0.09</v>
      </c>
      <c r="J86" s="119">
        <v>0.09</v>
      </c>
      <c r="K86" s="119">
        <v>0.09</v>
      </c>
      <c r="L86" s="119">
        <v>0.09</v>
      </c>
      <c r="M86" s="119">
        <v>0.09</v>
      </c>
      <c r="N86" s="119">
        <v>0.09</v>
      </c>
      <c r="O86" s="119">
        <v>0.09</v>
      </c>
      <c r="P86" s="119">
        <v>0.09</v>
      </c>
      <c r="Q86" s="119">
        <v>0.09</v>
      </c>
      <c r="R86" s="119">
        <v>0.09</v>
      </c>
    </row>
    <row r="87" spans="1:18" ht="14.5" x14ac:dyDescent="0.35">
      <c r="A87" s="47" t="s">
        <v>20</v>
      </c>
      <c r="B87" s="80" t="s">
        <v>221</v>
      </c>
      <c r="C87" s="47" t="s">
        <v>68</v>
      </c>
      <c r="D87" s="47" t="s">
        <v>108</v>
      </c>
      <c r="E87" s="119">
        <v>0.09</v>
      </c>
      <c r="F87" s="119">
        <v>0.09</v>
      </c>
      <c r="G87" s="119">
        <v>0.09</v>
      </c>
      <c r="H87" s="119">
        <v>0.09</v>
      </c>
      <c r="I87" s="119">
        <v>0.09</v>
      </c>
      <c r="J87" s="119">
        <v>0.09</v>
      </c>
      <c r="K87" s="119">
        <v>0.09</v>
      </c>
      <c r="L87" s="119">
        <v>0.09</v>
      </c>
      <c r="M87" s="119">
        <v>0.09</v>
      </c>
      <c r="N87" s="119">
        <v>0.09</v>
      </c>
      <c r="O87" s="119">
        <v>0.09</v>
      </c>
      <c r="P87" s="119">
        <v>0.09</v>
      </c>
      <c r="Q87" s="119">
        <v>0.09</v>
      </c>
      <c r="R87" s="119">
        <v>0.09</v>
      </c>
    </row>
    <row r="88" spans="1:18" ht="14.5" x14ac:dyDescent="0.35">
      <c r="A88" s="47" t="s">
        <v>20</v>
      </c>
      <c r="B88" s="80" t="s">
        <v>221</v>
      </c>
      <c r="C88" s="47" t="s">
        <v>68</v>
      </c>
      <c r="D88" s="47" t="s">
        <v>116</v>
      </c>
      <c r="E88" s="119">
        <v>0.09</v>
      </c>
      <c r="F88" s="119">
        <v>0.09</v>
      </c>
      <c r="G88" s="119">
        <v>0.09</v>
      </c>
      <c r="H88" s="119">
        <v>0.09</v>
      </c>
      <c r="I88" s="119">
        <v>0.09</v>
      </c>
      <c r="J88" s="119">
        <v>0.09</v>
      </c>
      <c r="K88" s="119">
        <v>0.09</v>
      </c>
      <c r="L88" s="119">
        <v>0.09</v>
      </c>
      <c r="M88" s="119">
        <v>0.09</v>
      </c>
      <c r="N88" s="119">
        <v>0.09</v>
      </c>
      <c r="O88" s="119">
        <v>0.09</v>
      </c>
      <c r="P88" s="119">
        <v>0.09</v>
      </c>
      <c r="Q88" s="119">
        <v>0.09</v>
      </c>
      <c r="R88" s="119">
        <v>0.09</v>
      </c>
    </row>
    <row r="89" spans="1:18" ht="14.5" x14ac:dyDescent="0.35">
      <c r="A89" s="47" t="s">
        <v>20</v>
      </c>
      <c r="B89" s="80" t="s">
        <v>221</v>
      </c>
      <c r="C89" s="47" t="s">
        <v>68</v>
      </c>
      <c r="D89" s="47" t="s">
        <v>121</v>
      </c>
      <c r="E89" s="119">
        <v>0.09</v>
      </c>
      <c r="F89" s="119">
        <v>0.09</v>
      </c>
      <c r="G89" s="119">
        <v>0.09</v>
      </c>
      <c r="H89" s="119">
        <v>0.09</v>
      </c>
      <c r="I89" s="119">
        <v>0.09</v>
      </c>
      <c r="J89" s="119">
        <v>0.09</v>
      </c>
      <c r="K89" s="119">
        <v>0.09</v>
      </c>
      <c r="L89" s="119">
        <v>0.09</v>
      </c>
      <c r="M89" s="119">
        <v>0.09</v>
      </c>
      <c r="N89" s="119">
        <v>0.09</v>
      </c>
      <c r="O89" s="119">
        <v>0.09</v>
      </c>
      <c r="P89" s="119">
        <v>0.09</v>
      </c>
      <c r="Q89" s="119">
        <v>0.09</v>
      </c>
      <c r="R89" s="119">
        <v>0.09</v>
      </c>
    </row>
    <row r="90" spans="1:18" s="16" customFormat="1" ht="14.5" x14ac:dyDescent="0.35">
      <c r="A90" s="47" t="s">
        <v>127</v>
      </c>
      <c r="B90" s="80" t="s">
        <v>221</v>
      </c>
      <c r="C90" s="47" t="s">
        <v>11</v>
      </c>
      <c r="D90" s="47" t="s">
        <v>8</v>
      </c>
      <c r="E90" s="119">
        <v>1</v>
      </c>
      <c r="F90" s="119">
        <v>1</v>
      </c>
      <c r="G90" s="119">
        <v>1</v>
      </c>
      <c r="H90" s="119">
        <v>1</v>
      </c>
      <c r="I90" s="119">
        <v>1</v>
      </c>
      <c r="J90" s="119">
        <v>1</v>
      </c>
      <c r="K90" s="119">
        <v>1</v>
      </c>
      <c r="L90" s="119">
        <v>1</v>
      </c>
      <c r="M90" s="119">
        <v>1</v>
      </c>
      <c r="N90" s="119">
        <v>1</v>
      </c>
      <c r="O90" s="119">
        <v>1</v>
      </c>
      <c r="P90" s="119">
        <v>1</v>
      </c>
      <c r="Q90" s="119">
        <v>1</v>
      </c>
      <c r="R90" s="119">
        <v>1</v>
      </c>
    </row>
    <row r="91" spans="1:18" s="16" customFormat="1" ht="14.5" x14ac:dyDescent="0.35">
      <c r="A91" s="47" t="s">
        <v>127</v>
      </c>
      <c r="B91" s="80" t="s">
        <v>221</v>
      </c>
      <c r="C91" s="47" t="s">
        <v>11</v>
      </c>
      <c r="D91" s="47" t="s">
        <v>108</v>
      </c>
      <c r="E91" s="119">
        <v>1</v>
      </c>
      <c r="F91" s="119">
        <v>1</v>
      </c>
      <c r="G91" s="119">
        <v>1</v>
      </c>
      <c r="H91" s="119">
        <v>1</v>
      </c>
      <c r="I91" s="119">
        <v>1</v>
      </c>
      <c r="J91" s="119">
        <v>1</v>
      </c>
      <c r="K91" s="119">
        <v>1</v>
      </c>
      <c r="L91" s="119">
        <v>1</v>
      </c>
      <c r="M91" s="119">
        <v>1</v>
      </c>
      <c r="N91" s="119">
        <v>1</v>
      </c>
      <c r="O91" s="119">
        <v>1</v>
      </c>
      <c r="P91" s="119">
        <v>1</v>
      </c>
      <c r="Q91" s="119">
        <v>1</v>
      </c>
      <c r="R91" s="119">
        <v>1</v>
      </c>
    </row>
    <row r="92" spans="1:18" s="16" customFormat="1" ht="14.5" x14ac:dyDescent="0.35">
      <c r="A92" s="47" t="s">
        <v>127</v>
      </c>
      <c r="B92" s="80" t="s">
        <v>221</v>
      </c>
      <c r="C92" s="47" t="s">
        <v>11</v>
      </c>
      <c r="D92" s="47" t="s">
        <v>116</v>
      </c>
      <c r="E92" s="119">
        <v>1</v>
      </c>
      <c r="F92" s="119">
        <v>1</v>
      </c>
      <c r="G92" s="119">
        <v>1</v>
      </c>
      <c r="H92" s="119">
        <v>1</v>
      </c>
      <c r="I92" s="119">
        <v>1</v>
      </c>
      <c r="J92" s="119">
        <v>1</v>
      </c>
      <c r="K92" s="119">
        <v>1</v>
      </c>
      <c r="L92" s="119">
        <v>1</v>
      </c>
      <c r="M92" s="119">
        <v>1</v>
      </c>
      <c r="N92" s="119">
        <v>1</v>
      </c>
      <c r="O92" s="119">
        <v>1</v>
      </c>
      <c r="P92" s="119">
        <v>1</v>
      </c>
      <c r="Q92" s="119">
        <v>1</v>
      </c>
      <c r="R92" s="119">
        <v>1</v>
      </c>
    </row>
    <row r="93" spans="1:18" s="16" customFormat="1" ht="14.5" x14ac:dyDescent="0.35">
      <c r="A93" s="47" t="s">
        <v>127</v>
      </c>
      <c r="B93" s="80" t="s">
        <v>221</v>
      </c>
      <c r="C93" s="47" t="s">
        <v>11</v>
      </c>
      <c r="D93" s="47" t="s">
        <v>121</v>
      </c>
      <c r="E93" s="119">
        <v>1</v>
      </c>
      <c r="F93" s="119">
        <v>1</v>
      </c>
      <c r="G93" s="119">
        <v>1</v>
      </c>
      <c r="H93" s="119">
        <v>1</v>
      </c>
      <c r="I93" s="119">
        <v>1</v>
      </c>
      <c r="J93" s="119">
        <v>1</v>
      </c>
      <c r="K93" s="119">
        <v>1</v>
      </c>
      <c r="L93" s="119">
        <v>1</v>
      </c>
      <c r="M93" s="119">
        <v>1</v>
      </c>
      <c r="N93" s="119">
        <v>1</v>
      </c>
      <c r="O93" s="119">
        <v>1</v>
      </c>
      <c r="P93" s="119">
        <v>1</v>
      </c>
      <c r="Q93" s="119">
        <v>1</v>
      </c>
      <c r="R93" s="119">
        <v>1</v>
      </c>
    </row>
    <row r="94" spans="1:18" s="16" customFormat="1" ht="14.5" x14ac:dyDescent="0.35">
      <c r="A94" s="47" t="s">
        <v>127</v>
      </c>
      <c r="B94" s="80" t="s">
        <v>221</v>
      </c>
      <c r="C94" s="47" t="s">
        <v>11</v>
      </c>
      <c r="D94" s="47" t="s">
        <v>125</v>
      </c>
      <c r="E94" s="119">
        <v>1</v>
      </c>
      <c r="F94" s="119">
        <v>1</v>
      </c>
      <c r="G94" s="119">
        <v>1</v>
      </c>
      <c r="H94" s="119">
        <v>1</v>
      </c>
      <c r="I94" s="119">
        <v>1</v>
      </c>
      <c r="J94" s="119">
        <v>1</v>
      </c>
      <c r="K94" s="119">
        <v>1</v>
      </c>
      <c r="L94" s="119">
        <v>1</v>
      </c>
      <c r="M94" s="119">
        <v>1</v>
      </c>
      <c r="N94" s="119">
        <v>1</v>
      </c>
      <c r="O94" s="119">
        <v>1</v>
      </c>
      <c r="P94" s="119">
        <v>1</v>
      </c>
      <c r="Q94" s="119">
        <v>1</v>
      </c>
      <c r="R94" s="119">
        <v>1</v>
      </c>
    </row>
    <row r="95" spans="1:18" s="16" customFormat="1" ht="14.5" x14ac:dyDescent="0.35">
      <c r="A95" s="47" t="s">
        <v>127</v>
      </c>
      <c r="B95" s="80" t="s">
        <v>221</v>
      </c>
      <c r="C95" s="47" t="s">
        <v>67</v>
      </c>
      <c r="D95" s="47" t="s">
        <v>8</v>
      </c>
      <c r="E95" s="119">
        <v>1</v>
      </c>
      <c r="F95" s="119">
        <v>1</v>
      </c>
      <c r="G95" s="119">
        <v>1</v>
      </c>
      <c r="H95" s="119">
        <v>1</v>
      </c>
      <c r="I95" s="119">
        <v>1</v>
      </c>
      <c r="J95" s="119">
        <v>1</v>
      </c>
      <c r="K95" s="119">
        <v>1</v>
      </c>
      <c r="L95" s="119">
        <v>1</v>
      </c>
      <c r="M95" s="119">
        <v>1</v>
      </c>
      <c r="N95" s="119">
        <v>1</v>
      </c>
      <c r="O95" s="119">
        <v>1</v>
      </c>
      <c r="P95" s="119">
        <v>1</v>
      </c>
      <c r="Q95" s="119">
        <v>1</v>
      </c>
      <c r="R95" s="119">
        <v>1</v>
      </c>
    </row>
    <row r="96" spans="1:18" s="16" customFormat="1" ht="14.5" x14ac:dyDescent="0.35">
      <c r="A96" s="47" t="s">
        <v>127</v>
      </c>
      <c r="B96" s="80" t="s">
        <v>221</v>
      </c>
      <c r="C96" s="47" t="s">
        <v>67</v>
      </c>
      <c r="D96" s="47" t="s">
        <v>108</v>
      </c>
      <c r="E96" s="119">
        <v>1</v>
      </c>
      <c r="F96" s="119">
        <v>1</v>
      </c>
      <c r="G96" s="119">
        <v>1</v>
      </c>
      <c r="H96" s="119">
        <v>1</v>
      </c>
      <c r="I96" s="119">
        <v>1</v>
      </c>
      <c r="J96" s="119">
        <v>1</v>
      </c>
      <c r="K96" s="119">
        <v>1</v>
      </c>
      <c r="L96" s="119">
        <v>1</v>
      </c>
      <c r="M96" s="119">
        <v>1</v>
      </c>
      <c r="N96" s="119">
        <v>1</v>
      </c>
      <c r="O96" s="119">
        <v>1</v>
      </c>
      <c r="P96" s="119">
        <v>1</v>
      </c>
      <c r="Q96" s="119">
        <v>1</v>
      </c>
      <c r="R96" s="119">
        <v>1</v>
      </c>
    </row>
    <row r="97" spans="1:18" s="16" customFormat="1" ht="14.5" x14ac:dyDescent="0.35">
      <c r="A97" s="47" t="s">
        <v>127</v>
      </c>
      <c r="B97" s="80" t="s">
        <v>221</v>
      </c>
      <c r="C97" s="47" t="s">
        <v>67</v>
      </c>
      <c r="D97" s="47" t="s">
        <v>116</v>
      </c>
      <c r="E97" s="119">
        <v>1</v>
      </c>
      <c r="F97" s="119">
        <v>1</v>
      </c>
      <c r="G97" s="119">
        <v>1</v>
      </c>
      <c r="H97" s="119">
        <v>1</v>
      </c>
      <c r="I97" s="119">
        <v>1</v>
      </c>
      <c r="J97" s="119">
        <v>1</v>
      </c>
      <c r="K97" s="119">
        <v>1</v>
      </c>
      <c r="L97" s="119">
        <v>1</v>
      </c>
      <c r="M97" s="119">
        <v>1</v>
      </c>
      <c r="N97" s="119">
        <v>1</v>
      </c>
      <c r="O97" s="119">
        <v>1</v>
      </c>
      <c r="P97" s="119">
        <v>1</v>
      </c>
      <c r="Q97" s="119">
        <v>1</v>
      </c>
      <c r="R97" s="119">
        <v>1</v>
      </c>
    </row>
    <row r="98" spans="1:18" s="16" customFormat="1" ht="14.5" x14ac:dyDescent="0.35">
      <c r="A98" s="47" t="s">
        <v>127</v>
      </c>
      <c r="B98" s="80" t="s">
        <v>221</v>
      </c>
      <c r="C98" s="47" t="s">
        <v>67</v>
      </c>
      <c r="D98" s="47" t="s">
        <v>121</v>
      </c>
      <c r="E98" s="119">
        <v>1</v>
      </c>
      <c r="F98" s="119">
        <v>1</v>
      </c>
      <c r="G98" s="119">
        <v>1</v>
      </c>
      <c r="H98" s="119">
        <v>1</v>
      </c>
      <c r="I98" s="119">
        <v>1</v>
      </c>
      <c r="J98" s="119">
        <v>1</v>
      </c>
      <c r="K98" s="119">
        <v>1</v>
      </c>
      <c r="L98" s="119">
        <v>1</v>
      </c>
      <c r="M98" s="119">
        <v>1</v>
      </c>
      <c r="N98" s="119">
        <v>1</v>
      </c>
      <c r="O98" s="119">
        <v>1</v>
      </c>
      <c r="P98" s="119">
        <v>1</v>
      </c>
      <c r="Q98" s="119">
        <v>1</v>
      </c>
      <c r="R98" s="119">
        <v>1</v>
      </c>
    </row>
    <row r="99" spans="1:18" s="16" customFormat="1" ht="14.5" x14ac:dyDescent="0.35">
      <c r="A99" s="47" t="s">
        <v>127</v>
      </c>
      <c r="B99" s="80" t="s">
        <v>221</v>
      </c>
      <c r="C99" s="47" t="s">
        <v>67</v>
      </c>
      <c r="D99" s="47" t="s">
        <v>125</v>
      </c>
      <c r="E99" s="119">
        <v>1</v>
      </c>
      <c r="F99" s="119">
        <v>1</v>
      </c>
      <c r="G99" s="119">
        <v>1</v>
      </c>
      <c r="H99" s="119">
        <v>1</v>
      </c>
      <c r="I99" s="119">
        <v>1</v>
      </c>
      <c r="J99" s="119">
        <v>1</v>
      </c>
      <c r="K99" s="119">
        <v>1</v>
      </c>
      <c r="L99" s="119">
        <v>1</v>
      </c>
      <c r="M99" s="119">
        <v>1</v>
      </c>
      <c r="N99" s="119">
        <v>1</v>
      </c>
      <c r="O99" s="119">
        <v>1</v>
      </c>
      <c r="P99" s="119">
        <v>1</v>
      </c>
      <c r="Q99" s="119">
        <v>1</v>
      </c>
      <c r="R99" s="119">
        <v>1</v>
      </c>
    </row>
    <row r="100" spans="1:18" s="16" customFormat="1" ht="14.5" x14ac:dyDescent="0.35">
      <c r="A100" s="47" t="s">
        <v>127</v>
      </c>
      <c r="B100" s="80" t="s">
        <v>221</v>
      </c>
      <c r="C100" s="47" t="s">
        <v>68</v>
      </c>
      <c r="D100" s="47" t="s">
        <v>8</v>
      </c>
      <c r="E100" s="119">
        <v>1</v>
      </c>
      <c r="F100" s="119">
        <v>1</v>
      </c>
      <c r="G100" s="119">
        <v>1</v>
      </c>
      <c r="H100" s="119">
        <v>1</v>
      </c>
      <c r="I100" s="119">
        <v>1</v>
      </c>
      <c r="J100" s="119">
        <v>1</v>
      </c>
      <c r="K100" s="119">
        <v>1</v>
      </c>
      <c r="L100" s="119">
        <v>1</v>
      </c>
      <c r="M100" s="119">
        <v>1</v>
      </c>
      <c r="N100" s="119">
        <v>1</v>
      </c>
      <c r="O100" s="119">
        <v>1</v>
      </c>
      <c r="P100" s="119">
        <v>1</v>
      </c>
      <c r="Q100" s="119">
        <v>1</v>
      </c>
      <c r="R100" s="119">
        <v>1</v>
      </c>
    </row>
    <row r="101" spans="1:18" s="16" customFormat="1" ht="14.5" x14ac:dyDescent="0.35">
      <c r="A101" s="47" t="s">
        <v>127</v>
      </c>
      <c r="B101" s="80" t="s">
        <v>221</v>
      </c>
      <c r="C101" s="47" t="s">
        <v>68</v>
      </c>
      <c r="D101" s="47" t="s">
        <v>108</v>
      </c>
      <c r="E101" s="119">
        <v>1</v>
      </c>
      <c r="F101" s="119">
        <v>1</v>
      </c>
      <c r="G101" s="119">
        <v>1</v>
      </c>
      <c r="H101" s="119">
        <v>1</v>
      </c>
      <c r="I101" s="119">
        <v>1</v>
      </c>
      <c r="J101" s="119">
        <v>1</v>
      </c>
      <c r="K101" s="119">
        <v>1</v>
      </c>
      <c r="L101" s="119">
        <v>1</v>
      </c>
      <c r="M101" s="119">
        <v>1</v>
      </c>
      <c r="N101" s="119">
        <v>1</v>
      </c>
      <c r="O101" s="119">
        <v>1</v>
      </c>
      <c r="P101" s="119">
        <v>1</v>
      </c>
      <c r="Q101" s="119">
        <v>1</v>
      </c>
      <c r="R101" s="119">
        <v>1</v>
      </c>
    </row>
    <row r="102" spans="1:18" s="16" customFormat="1" ht="14.5" x14ac:dyDescent="0.35">
      <c r="A102" s="47" t="s">
        <v>127</v>
      </c>
      <c r="B102" s="80" t="s">
        <v>221</v>
      </c>
      <c r="C102" s="47" t="s">
        <v>68</v>
      </c>
      <c r="D102" s="47" t="s">
        <v>116</v>
      </c>
      <c r="E102" s="119">
        <v>1</v>
      </c>
      <c r="F102" s="119">
        <v>1</v>
      </c>
      <c r="G102" s="119">
        <v>1</v>
      </c>
      <c r="H102" s="119">
        <v>1</v>
      </c>
      <c r="I102" s="119">
        <v>1</v>
      </c>
      <c r="J102" s="119">
        <v>1</v>
      </c>
      <c r="K102" s="119">
        <v>1</v>
      </c>
      <c r="L102" s="119">
        <v>1</v>
      </c>
      <c r="M102" s="119">
        <v>1</v>
      </c>
      <c r="N102" s="119">
        <v>1</v>
      </c>
      <c r="O102" s="119">
        <v>1</v>
      </c>
      <c r="P102" s="119">
        <v>1</v>
      </c>
      <c r="Q102" s="119">
        <v>1</v>
      </c>
      <c r="R102" s="119">
        <v>1</v>
      </c>
    </row>
    <row r="103" spans="1:18" s="16" customFormat="1" ht="14.5" x14ac:dyDescent="0.35">
      <c r="A103" s="47" t="s">
        <v>127</v>
      </c>
      <c r="B103" s="80" t="s">
        <v>221</v>
      </c>
      <c r="C103" s="47" t="s">
        <v>68</v>
      </c>
      <c r="D103" s="47" t="s">
        <v>121</v>
      </c>
      <c r="E103" s="119">
        <v>1</v>
      </c>
      <c r="F103" s="119">
        <v>1</v>
      </c>
      <c r="G103" s="119">
        <v>1</v>
      </c>
      <c r="H103" s="119">
        <v>1</v>
      </c>
      <c r="I103" s="119">
        <v>1</v>
      </c>
      <c r="J103" s="119">
        <v>1</v>
      </c>
      <c r="K103" s="119">
        <v>1</v>
      </c>
      <c r="L103" s="119">
        <v>1</v>
      </c>
      <c r="M103" s="119">
        <v>1</v>
      </c>
      <c r="N103" s="119">
        <v>1</v>
      </c>
      <c r="O103" s="119">
        <v>1</v>
      </c>
      <c r="P103" s="119">
        <v>1</v>
      </c>
      <c r="Q103" s="119">
        <v>1</v>
      </c>
      <c r="R103" s="119">
        <v>1</v>
      </c>
    </row>
    <row r="104" spans="1:18" s="16" customFormat="1" ht="14.5" x14ac:dyDescent="0.35">
      <c r="A104" s="47" t="s">
        <v>127</v>
      </c>
      <c r="B104" s="80" t="s">
        <v>221</v>
      </c>
      <c r="C104" s="47" t="s">
        <v>68</v>
      </c>
      <c r="D104" s="47" t="s">
        <v>125</v>
      </c>
      <c r="E104" s="119">
        <v>1</v>
      </c>
      <c r="F104" s="119">
        <v>1</v>
      </c>
      <c r="G104" s="119">
        <v>1</v>
      </c>
      <c r="H104" s="119">
        <v>1</v>
      </c>
      <c r="I104" s="119">
        <v>1</v>
      </c>
      <c r="J104" s="119">
        <v>1</v>
      </c>
      <c r="K104" s="119">
        <v>1</v>
      </c>
      <c r="L104" s="119">
        <v>1</v>
      </c>
      <c r="M104" s="119">
        <v>1</v>
      </c>
      <c r="N104" s="119">
        <v>1</v>
      </c>
      <c r="O104" s="119">
        <v>1</v>
      </c>
      <c r="P104" s="119">
        <v>1</v>
      </c>
      <c r="Q104" s="119">
        <v>1</v>
      </c>
      <c r="R104" s="119">
        <v>1</v>
      </c>
    </row>
    <row r="105" spans="1:18" ht="14.5" x14ac:dyDescent="0.35">
      <c r="A105" s="47" t="s">
        <v>51</v>
      </c>
      <c r="B105" s="80" t="s">
        <v>221</v>
      </c>
      <c r="C105" s="47" t="s">
        <v>11</v>
      </c>
      <c r="D105" s="47" t="s">
        <v>8</v>
      </c>
      <c r="E105" s="119">
        <v>0.99330043103448273</v>
      </c>
      <c r="F105" s="119">
        <v>0.99106724137931035</v>
      </c>
      <c r="G105" s="119">
        <v>0.98808965517241376</v>
      </c>
      <c r="H105" s="119">
        <v>0.98511206896551728</v>
      </c>
      <c r="I105" s="119">
        <v>0.98139008620689661</v>
      </c>
      <c r="J105" s="119">
        <v>0.97673760775862073</v>
      </c>
      <c r="K105" s="119">
        <v>0.97092200969827591</v>
      </c>
      <c r="L105" s="119">
        <v>0.96365251212284486</v>
      </c>
      <c r="M105" s="119">
        <v>0.95456564015355605</v>
      </c>
      <c r="N105" s="119">
        <v>0.95456564015355605</v>
      </c>
      <c r="O105" s="119">
        <v>0.95456564015355605</v>
      </c>
      <c r="P105" s="119">
        <v>0.95456564015355605</v>
      </c>
      <c r="Q105" s="119">
        <v>0.95456564015355605</v>
      </c>
      <c r="R105" s="119">
        <v>0.95456564015355605</v>
      </c>
    </row>
    <row r="106" spans="1:18" ht="14.5" x14ac:dyDescent="0.35">
      <c r="A106" s="47" t="s">
        <v>51</v>
      </c>
      <c r="B106" s="80" t="s">
        <v>221</v>
      </c>
      <c r="C106" s="47" t="s">
        <v>11</v>
      </c>
      <c r="D106" s="47" t="s">
        <v>108</v>
      </c>
      <c r="E106" s="119">
        <v>0.99330043103448273</v>
      </c>
      <c r="F106" s="119">
        <v>0.99106724137931035</v>
      </c>
      <c r="G106" s="119">
        <v>0.98808965517241376</v>
      </c>
      <c r="H106" s="119">
        <v>0.98511206896551728</v>
      </c>
      <c r="I106" s="119">
        <v>0.98139008620689661</v>
      </c>
      <c r="J106" s="119">
        <v>0.97673760775862073</v>
      </c>
      <c r="K106" s="119">
        <v>0.97092200969827591</v>
      </c>
      <c r="L106" s="119">
        <v>0.96365251212284486</v>
      </c>
      <c r="M106" s="119">
        <v>0.95456564015355605</v>
      </c>
      <c r="N106" s="119">
        <v>0.95456564015355605</v>
      </c>
      <c r="O106" s="119">
        <v>0.95456564015355605</v>
      </c>
      <c r="P106" s="119">
        <v>0.95456564015355605</v>
      </c>
      <c r="Q106" s="119">
        <v>0.95456564015355605</v>
      </c>
      <c r="R106" s="119">
        <v>0.95456564015355605</v>
      </c>
    </row>
    <row r="107" spans="1:18" ht="14.5" x14ac:dyDescent="0.35">
      <c r="A107" s="47" t="s">
        <v>51</v>
      </c>
      <c r="B107" s="80" t="s">
        <v>221</v>
      </c>
      <c r="C107" s="47" t="s">
        <v>11</v>
      </c>
      <c r="D107" s="47" t="s">
        <v>116</v>
      </c>
      <c r="E107" s="119">
        <v>0.99330043103448273</v>
      </c>
      <c r="F107" s="119">
        <v>0.99106724137931035</v>
      </c>
      <c r="G107" s="119">
        <v>0.98808965517241376</v>
      </c>
      <c r="H107" s="119">
        <v>0.98511206896551728</v>
      </c>
      <c r="I107" s="119">
        <v>0.98139008620689661</v>
      </c>
      <c r="J107" s="119">
        <v>0.97673760775862073</v>
      </c>
      <c r="K107" s="119">
        <v>0.97092200969827591</v>
      </c>
      <c r="L107" s="119">
        <v>0.96365251212284486</v>
      </c>
      <c r="M107" s="119">
        <v>0.95456564015355605</v>
      </c>
      <c r="N107" s="119">
        <v>0.95456564015355605</v>
      </c>
      <c r="O107" s="119">
        <v>0.95456564015355605</v>
      </c>
      <c r="P107" s="119">
        <v>0.95456564015355605</v>
      </c>
      <c r="Q107" s="119">
        <v>0.95456564015355605</v>
      </c>
      <c r="R107" s="119">
        <v>0.95456564015355605</v>
      </c>
    </row>
    <row r="108" spans="1:18" ht="14.5" x14ac:dyDescent="0.35">
      <c r="A108" s="47" t="s">
        <v>51</v>
      </c>
      <c r="B108" s="80" t="s">
        <v>221</v>
      </c>
      <c r="C108" s="47" t="s">
        <v>11</v>
      </c>
      <c r="D108" s="47" t="s">
        <v>121</v>
      </c>
      <c r="E108" s="119">
        <v>0.99330043103448273</v>
      </c>
      <c r="F108" s="119">
        <v>0.99106724137931035</v>
      </c>
      <c r="G108" s="119">
        <v>0.98808965517241376</v>
      </c>
      <c r="H108" s="119">
        <v>0.98511206896551728</v>
      </c>
      <c r="I108" s="119">
        <v>0.98139008620689661</v>
      </c>
      <c r="J108" s="119">
        <v>0.97673760775862073</v>
      </c>
      <c r="K108" s="119">
        <v>0.97092200969827591</v>
      </c>
      <c r="L108" s="119">
        <v>0.96365251212284486</v>
      </c>
      <c r="M108" s="119">
        <v>0.95456564015355605</v>
      </c>
      <c r="N108" s="119">
        <v>0.95456564015355605</v>
      </c>
      <c r="O108" s="119">
        <v>0.95456564015355605</v>
      </c>
      <c r="P108" s="119">
        <v>0.95456564015355605</v>
      </c>
      <c r="Q108" s="119">
        <v>0.95456564015355605</v>
      </c>
      <c r="R108" s="119">
        <v>0.95456564015355605</v>
      </c>
    </row>
    <row r="109" spans="1:18" ht="14.5" x14ac:dyDescent="0.35">
      <c r="A109" s="47" t="s">
        <v>51</v>
      </c>
      <c r="B109" s="80" t="s">
        <v>221</v>
      </c>
      <c r="C109" s="47" t="s">
        <v>11</v>
      </c>
      <c r="D109" s="47" t="s">
        <v>125</v>
      </c>
      <c r="E109" s="119">
        <v>0.99330043103448273</v>
      </c>
      <c r="F109" s="119">
        <v>0.99106724137931035</v>
      </c>
      <c r="G109" s="119">
        <v>0.98808965517241376</v>
      </c>
      <c r="H109" s="119">
        <v>0.98511206896551728</v>
      </c>
      <c r="I109" s="119">
        <v>0.98139008620689661</v>
      </c>
      <c r="J109" s="119">
        <v>0.97673760775862073</v>
      </c>
      <c r="K109" s="119">
        <v>0.97092200969827591</v>
      </c>
      <c r="L109" s="119">
        <v>0.96365251212284486</v>
      </c>
      <c r="M109" s="119">
        <v>0.95456564015355605</v>
      </c>
      <c r="N109" s="119">
        <v>0.95456564015355605</v>
      </c>
      <c r="O109" s="119">
        <v>0.95456564015355605</v>
      </c>
      <c r="P109" s="119">
        <v>0.95456564015355605</v>
      </c>
      <c r="Q109" s="119">
        <v>0.95456564015355605</v>
      </c>
      <c r="R109" s="119">
        <v>0.95456564015355605</v>
      </c>
    </row>
    <row r="110" spans="1:18" ht="14.5" x14ac:dyDescent="0.35">
      <c r="A110" s="47" t="s">
        <v>52</v>
      </c>
      <c r="B110" s="80" t="s">
        <v>221</v>
      </c>
      <c r="C110" s="47" t="s">
        <v>11</v>
      </c>
      <c r="D110" s="47" t="s">
        <v>8</v>
      </c>
      <c r="E110" s="119">
        <v>6.6995689655172394E-3</v>
      </c>
      <c r="F110" s="119">
        <v>8.9327586206896549E-3</v>
      </c>
      <c r="G110" s="119">
        <v>1.1910344827586209E-2</v>
      </c>
      <c r="H110" s="119">
        <v>1.4887931034482759E-2</v>
      </c>
      <c r="I110" s="119">
        <v>1.8609913793103446E-2</v>
      </c>
      <c r="J110" s="119">
        <v>2.3262392241379305E-2</v>
      </c>
      <c r="K110" s="119">
        <v>2.9077990301724126E-2</v>
      </c>
      <c r="L110" s="119">
        <v>3.6347487877155152E-2</v>
      </c>
      <c r="M110" s="119">
        <v>4.5434359846443902E-2</v>
      </c>
      <c r="N110" s="119">
        <v>5.6792949808054903E-2</v>
      </c>
      <c r="O110" s="119">
        <v>7.0991187260068617E-2</v>
      </c>
      <c r="P110" s="119">
        <v>8.873898407508575E-2</v>
      </c>
      <c r="Q110" s="119">
        <v>0.11092373009385717</v>
      </c>
      <c r="R110" s="119">
        <v>0.13865466261732143</v>
      </c>
    </row>
    <row r="111" spans="1:18" ht="14.5" x14ac:dyDescent="0.35">
      <c r="A111" s="47" t="s">
        <v>52</v>
      </c>
      <c r="B111" s="80" t="s">
        <v>221</v>
      </c>
      <c r="C111" s="47" t="s">
        <v>11</v>
      </c>
      <c r="D111" s="47" t="s">
        <v>108</v>
      </c>
      <c r="E111" s="119">
        <v>6.6995689655172394E-3</v>
      </c>
      <c r="F111" s="119">
        <v>8.9327586206896549E-3</v>
      </c>
      <c r="G111" s="119">
        <v>1.1910344827586209E-2</v>
      </c>
      <c r="H111" s="119">
        <v>1.4887931034482759E-2</v>
      </c>
      <c r="I111" s="119">
        <v>1.8609913793103446E-2</v>
      </c>
      <c r="J111" s="119">
        <v>2.3262392241379305E-2</v>
      </c>
      <c r="K111" s="119">
        <v>2.9077990301724126E-2</v>
      </c>
      <c r="L111" s="119">
        <v>3.6347487877155152E-2</v>
      </c>
      <c r="M111" s="119">
        <v>4.5434359846443929E-2</v>
      </c>
      <c r="N111" s="119">
        <v>5.6792949808054903E-2</v>
      </c>
      <c r="O111" s="119">
        <v>7.0991187260068617E-2</v>
      </c>
      <c r="P111" s="119">
        <v>8.873898407508575E-2</v>
      </c>
      <c r="Q111" s="119">
        <v>0.11092373009385717</v>
      </c>
      <c r="R111" s="119">
        <v>0.13865466261732143</v>
      </c>
    </row>
    <row r="112" spans="1:18" ht="14.5" x14ac:dyDescent="0.35">
      <c r="A112" s="47" t="s">
        <v>52</v>
      </c>
      <c r="B112" s="80" t="s">
        <v>221</v>
      </c>
      <c r="C112" s="47" t="s">
        <v>11</v>
      </c>
      <c r="D112" s="47" t="s">
        <v>116</v>
      </c>
      <c r="E112" s="119">
        <v>6.6995689655172394E-3</v>
      </c>
      <c r="F112" s="119">
        <v>8.9327586206896549E-3</v>
      </c>
      <c r="G112" s="119">
        <v>1.1910344827586209E-2</v>
      </c>
      <c r="H112" s="119">
        <v>1.4887931034482759E-2</v>
      </c>
      <c r="I112" s="119">
        <v>1.8609913793103446E-2</v>
      </c>
      <c r="J112" s="119">
        <v>2.3262392241379305E-2</v>
      </c>
      <c r="K112" s="119">
        <v>2.9077990301724126E-2</v>
      </c>
      <c r="L112" s="119">
        <v>3.6347487877155152E-2</v>
      </c>
      <c r="M112" s="119">
        <v>4.5434359846443929E-2</v>
      </c>
      <c r="N112" s="119">
        <v>5.6792949808054903E-2</v>
      </c>
      <c r="O112" s="119">
        <v>7.0991187260068617E-2</v>
      </c>
      <c r="P112" s="119">
        <v>8.873898407508575E-2</v>
      </c>
      <c r="Q112" s="119">
        <v>0.11092373009385717</v>
      </c>
      <c r="R112" s="119">
        <v>0.13865466261732143</v>
      </c>
    </row>
    <row r="113" spans="1:18" ht="14.5" x14ac:dyDescent="0.35">
      <c r="A113" s="47" t="s">
        <v>52</v>
      </c>
      <c r="B113" s="80" t="s">
        <v>221</v>
      </c>
      <c r="C113" s="47" t="s">
        <v>11</v>
      </c>
      <c r="D113" s="47" t="s">
        <v>121</v>
      </c>
      <c r="E113" s="119">
        <v>6.6995689655172394E-3</v>
      </c>
      <c r="F113" s="119">
        <v>8.9327586206896549E-3</v>
      </c>
      <c r="G113" s="119">
        <v>1.1910344827586209E-2</v>
      </c>
      <c r="H113" s="119">
        <v>1.4887931034482759E-2</v>
      </c>
      <c r="I113" s="119">
        <v>1.8609913793103446E-2</v>
      </c>
      <c r="J113" s="119">
        <v>2.3262392241379305E-2</v>
      </c>
      <c r="K113" s="119">
        <v>2.9077990301724126E-2</v>
      </c>
      <c r="L113" s="119">
        <v>3.6347487877155152E-2</v>
      </c>
      <c r="M113" s="119">
        <v>4.5434359846443929E-2</v>
      </c>
      <c r="N113" s="119">
        <v>5.6792949808054903E-2</v>
      </c>
      <c r="O113" s="119">
        <v>7.0991187260068617E-2</v>
      </c>
      <c r="P113" s="119">
        <v>8.873898407508575E-2</v>
      </c>
      <c r="Q113" s="119">
        <v>0.11092373009385717</v>
      </c>
      <c r="R113" s="119">
        <v>0.13865466261732143</v>
      </c>
    </row>
    <row r="114" spans="1:18" ht="14.5" x14ac:dyDescent="0.35">
      <c r="A114" s="47" t="s">
        <v>52</v>
      </c>
      <c r="B114" s="80" t="s">
        <v>221</v>
      </c>
      <c r="C114" s="47" t="s">
        <v>11</v>
      </c>
      <c r="D114" s="47" t="s">
        <v>125</v>
      </c>
      <c r="E114" s="119">
        <v>6.6995689655172394E-3</v>
      </c>
      <c r="F114" s="119">
        <v>8.9327586206896549E-3</v>
      </c>
      <c r="G114" s="119">
        <v>1.1910344827586209E-2</v>
      </c>
      <c r="H114" s="119">
        <v>1.4887931034482759E-2</v>
      </c>
      <c r="I114" s="119">
        <v>1.8609913793103446E-2</v>
      </c>
      <c r="J114" s="119">
        <v>2.3262392241379305E-2</v>
      </c>
      <c r="K114" s="119">
        <v>2.9077990301724126E-2</v>
      </c>
      <c r="L114" s="119">
        <v>3.6347487877155152E-2</v>
      </c>
      <c r="M114" s="119">
        <v>4.5434359846443929E-2</v>
      </c>
      <c r="N114" s="119">
        <v>5.6792949808054903E-2</v>
      </c>
      <c r="O114" s="119">
        <v>7.0991187260068617E-2</v>
      </c>
      <c r="P114" s="119">
        <v>8.873898407508575E-2</v>
      </c>
      <c r="Q114" s="119">
        <v>0.11092373009385717</v>
      </c>
      <c r="R114" s="119">
        <v>0.13865466261732143</v>
      </c>
    </row>
    <row r="115" spans="1:18" ht="14.5" x14ac:dyDescent="0.35">
      <c r="A115" s="47" t="s">
        <v>53</v>
      </c>
      <c r="B115" s="80" t="s">
        <v>221</v>
      </c>
      <c r="C115" s="47" t="s">
        <v>11</v>
      </c>
      <c r="D115" s="47" t="s">
        <v>8</v>
      </c>
      <c r="E115" s="119">
        <v>1</v>
      </c>
      <c r="F115" s="119">
        <v>1</v>
      </c>
      <c r="G115" s="119">
        <v>1</v>
      </c>
      <c r="H115" s="119">
        <v>1</v>
      </c>
      <c r="I115" s="119">
        <v>1</v>
      </c>
      <c r="J115" s="119">
        <v>1</v>
      </c>
      <c r="K115" s="119">
        <v>1</v>
      </c>
      <c r="L115" s="119">
        <v>1</v>
      </c>
      <c r="M115" s="119">
        <v>1</v>
      </c>
      <c r="N115" s="119">
        <v>1</v>
      </c>
      <c r="O115" s="119">
        <v>1</v>
      </c>
      <c r="P115" s="119">
        <v>1</v>
      </c>
      <c r="Q115" s="119">
        <v>1</v>
      </c>
      <c r="R115" s="119">
        <v>1</v>
      </c>
    </row>
    <row r="116" spans="1:18" ht="14.5" x14ac:dyDescent="0.35">
      <c r="A116" s="47" t="s">
        <v>53</v>
      </c>
      <c r="B116" s="80" t="s">
        <v>221</v>
      </c>
      <c r="C116" s="47" t="s">
        <v>11</v>
      </c>
      <c r="D116" s="47" t="s">
        <v>108</v>
      </c>
      <c r="E116" s="119">
        <v>1</v>
      </c>
      <c r="F116" s="119">
        <v>1</v>
      </c>
      <c r="G116" s="119">
        <v>1</v>
      </c>
      <c r="H116" s="119">
        <v>1</v>
      </c>
      <c r="I116" s="119">
        <v>1</v>
      </c>
      <c r="J116" s="119">
        <v>1</v>
      </c>
      <c r="K116" s="119">
        <v>1</v>
      </c>
      <c r="L116" s="119">
        <v>1</v>
      </c>
      <c r="M116" s="119">
        <v>1</v>
      </c>
      <c r="N116" s="119">
        <v>1</v>
      </c>
      <c r="O116" s="119">
        <v>1</v>
      </c>
      <c r="P116" s="119">
        <v>1</v>
      </c>
      <c r="Q116" s="119">
        <v>1</v>
      </c>
      <c r="R116" s="119">
        <v>1</v>
      </c>
    </row>
    <row r="117" spans="1:18" ht="14.5" x14ac:dyDescent="0.35">
      <c r="A117" s="47" t="s">
        <v>53</v>
      </c>
      <c r="B117" s="80" t="s">
        <v>221</v>
      </c>
      <c r="C117" s="47" t="s">
        <v>11</v>
      </c>
      <c r="D117" s="47" t="s">
        <v>116</v>
      </c>
      <c r="E117" s="119">
        <v>1</v>
      </c>
      <c r="F117" s="119">
        <v>1</v>
      </c>
      <c r="G117" s="119">
        <v>1</v>
      </c>
      <c r="H117" s="119">
        <v>1</v>
      </c>
      <c r="I117" s="119">
        <v>1</v>
      </c>
      <c r="J117" s="119">
        <v>1</v>
      </c>
      <c r="K117" s="119">
        <v>1</v>
      </c>
      <c r="L117" s="119">
        <v>1</v>
      </c>
      <c r="M117" s="119">
        <v>1</v>
      </c>
      <c r="N117" s="119">
        <v>1</v>
      </c>
      <c r="O117" s="119">
        <v>1</v>
      </c>
      <c r="P117" s="119">
        <v>1</v>
      </c>
      <c r="Q117" s="119">
        <v>1</v>
      </c>
      <c r="R117" s="119">
        <v>1</v>
      </c>
    </row>
    <row r="118" spans="1:18" ht="14.5" x14ac:dyDescent="0.35">
      <c r="A118" s="47" t="s">
        <v>53</v>
      </c>
      <c r="B118" s="80" t="s">
        <v>221</v>
      </c>
      <c r="C118" s="47" t="s">
        <v>11</v>
      </c>
      <c r="D118" s="47" t="s">
        <v>121</v>
      </c>
      <c r="E118" s="119">
        <v>1</v>
      </c>
      <c r="F118" s="119">
        <v>1</v>
      </c>
      <c r="G118" s="119">
        <v>1</v>
      </c>
      <c r="H118" s="119">
        <v>1</v>
      </c>
      <c r="I118" s="119">
        <v>1</v>
      </c>
      <c r="J118" s="119">
        <v>1</v>
      </c>
      <c r="K118" s="119">
        <v>1</v>
      </c>
      <c r="L118" s="119">
        <v>1</v>
      </c>
      <c r="M118" s="119">
        <v>1</v>
      </c>
      <c r="N118" s="119">
        <v>1</v>
      </c>
      <c r="O118" s="119">
        <v>1</v>
      </c>
      <c r="P118" s="119">
        <v>1</v>
      </c>
      <c r="Q118" s="119">
        <v>1</v>
      </c>
      <c r="R118" s="119">
        <v>1</v>
      </c>
    </row>
    <row r="119" spans="1:18" ht="14.5" x14ac:dyDescent="0.35">
      <c r="A119" s="47" t="s">
        <v>53</v>
      </c>
      <c r="B119" s="80" t="s">
        <v>221</v>
      </c>
      <c r="C119" s="47" t="s">
        <v>11</v>
      </c>
      <c r="D119" s="47" t="s">
        <v>125</v>
      </c>
      <c r="E119" s="119">
        <v>1</v>
      </c>
      <c r="F119" s="119">
        <v>1</v>
      </c>
      <c r="G119" s="119">
        <v>1</v>
      </c>
      <c r="H119" s="119">
        <v>1</v>
      </c>
      <c r="I119" s="119">
        <v>1</v>
      </c>
      <c r="J119" s="119">
        <v>1</v>
      </c>
      <c r="K119" s="119">
        <v>1</v>
      </c>
      <c r="L119" s="119">
        <v>1</v>
      </c>
      <c r="M119" s="119">
        <v>1</v>
      </c>
      <c r="N119" s="119">
        <v>1</v>
      </c>
      <c r="O119" s="119">
        <v>1</v>
      </c>
      <c r="P119" s="119">
        <v>1</v>
      </c>
      <c r="Q119" s="119">
        <v>1</v>
      </c>
      <c r="R119" s="119">
        <v>1</v>
      </c>
    </row>
    <row r="120" spans="1:18" ht="14.5" x14ac:dyDescent="0.35">
      <c r="A120" s="47" t="s">
        <v>55</v>
      </c>
      <c r="B120" s="80" t="s">
        <v>221</v>
      </c>
      <c r="C120" s="47" t="s">
        <v>11</v>
      </c>
      <c r="D120" s="47" t="s">
        <v>8</v>
      </c>
      <c r="E120" s="119">
        <v>1</v>
      </c>
      <c r="F120" s="119">
        <v>1</v>
      </c>
      <c r="G120" s="119">
        <v>1</v>
      </c>
      <c r="H120" s="119">
        <v>1</v>
      </c>
      <c r="I120" s="119">
        <v>1</v>
      </c>
      <c r="J120" s="119">
        <v>1</v>
      </c>
      <c r="K120" s="119">
        <v>1</v>
      </c>
      <c r="L120" s="119">
        <v>1</v>
      </c>
      <c r="M120" s="119">
        <v>1</v>
      </c>
      <c r="N120" s="119">
        <v>1</v>
      </c>
      <c r="O120" s="119">
        <v>1</v>
      </c>
      <c r="P120" s="119">
        <v>1</v>
      </c>
      <c r="Q120" s="119">
        <v>1</v>
      </c>
      <c r="R120" s="119">
        <v>1</v>
      </c>
    </row>
    <row r="121" spans="1:18" ht="14.5" x14ac:dyDescent="0.35">
      <c r="A121" s="47" t="s">
        <v>55</v>
      </c>
      <c r="B121" s="80" t="s">
        <v>221</v>
      </c>
      <c r="C121" s="47" t="s">
        <v>11</v>
      </c>
      <c r="D121" s="47" t="s">
        <v>108</v>
      </c>
      <c r="E121" s="119">
        <v>1</v>
      </c>
      <c r="F121" s="119">
        <v>1</v>
      </c>
      <c r="G121" s="119">
        <v>1</v>
      </c>
      <c r="H121" s="119">
        <v>1</v>
      </c>
      <c r="I121" s="119">
        <v>1</v>
      </c>
      <c r="J121" s="119">
        <v>1</v>
      </c>
      <c r="K121" s="119">
        <v>1</v>
      </c>
      <c r="L121" s="119">
        <v>1</v>
      </c>
      <c r="M121" s="119">
        <v>1</v>
      </c>
      <c r="N121" s="119">
        <v>1</v>
      </c>
      <c r="O121" s="119">
        <v>1</v>
      </c>
      <c r="P121" s="119">
        <v>1</v>
      </c>
      <c r="Q121" s="119">
        <v>1</v>
      </c>
      <c r="R121" s="119">
        <v>1</v>
      </c>
    </row>
    <row r="122" spans="1:18" ht="14.5" x14ac:dyDescent="0.35">
      <c r="A122" s="47" t="s">
        <v>55</v>
      </c>
      <c r="B122" s="80" t="s">
        <v>221</v>
      </c>
      <c r="C122" s="47" t="s">
        <v>11</v>
      </c>
      <c r="D122" s="47" t="s">
        <v>116</v>
      </c>
      <c r="E122" s="119">
        <v>1</v>
      </c>
      <c r="F122" s="119">
        <v>1</v>
      </c>
      <c r="G122" s="119">
        <v>1</v>
      </c>
      <c r="H122" s="119">
        <v>1</v>
      </c>
      <c r="I122" s="119">
        <v>1</v>
      </c>
      <c r="J122" s="119">
        <v>1</v>
      </c>
      <c r="K122" s="119">
        <v>1</v>
      </c>
      <c r="L122" s="119">
        <v>1</v>
      </c>
      <c r="M122" s="119">
        <v>1</v>
      </c>
      <c r="N122" s="119">
        <v>1</v>
      </c>
      <c r="O122" s="119">
        <v>1</v>
      </c>
      <c r="P122" s="119">
        <v>1</v>
      </c>
      <c r="Q122" s="119">
        <v>1</v>
      </c>
      <c r="R122" s="119">
        <v>1</v>
      </c>
    </row>
    <row r="123" spans="1:18" ht="14.5" x14ac:dyDescent="0.35">
      <c r="A123" s="47" t="s">
        <v>55</v>
      </c>
      <c r="B123" s="80" t="s">
        <v>221</v>
      </c>
      <c r="C123" s="47" t="s">
        <v>11</v>
      </c>
      <c r="D123" s="47" t="s">
        <v>121</v>
      </c>
      <c r="E123" s="119">
        <v>1</v>
      </c>
      <c r="F123" s="119">
        <v>1</v>
      </c>
      <c r="G123" s="119">
        <v>1</v>
      </c>
      <c r="H123" s="119">
        <v>1</v>
      </c>
      <c r="I123" s="119">
        <v>1</v>
      </c>
      <c r="J123" s="119">
        <v>1</v>
      </c>
      <c r="K123" s="119">
        <v>1</v>
      </c>
      <c r="L123" s="119">
        <v>1</v>
      </c>
      <c r="M123" s="119">
        <v>1</v>
      </c>
      <c r="N123" s="119">
        <v>1</v>
      </c>
      <c r="O123" s="119">
        <v>1</v>
      </c>
      <c r="P123" s="119">
        <v>1</v>
      </c>
      <c r="Q123" s="119">
        <v>1</v>
      </c>
      <c r="R123" s="119">
        <v>1</v>
      </c>
    </row>
    <row r="124" spans="1:18" ht="14.5" x14ac:dyDescent="0.35">
      <c r="A124" s="47" t="s">
        <v>55</v>
      </c>
      <c r="B124" s="80" t="s">
        <v>221</v>
      </c>
      <c r="C124" s="47" t="s">
        <v>11</v>
      </c>
      <c r="D124" s="47" t="s">
        <v>125</v>
      </c>
      <c r="E124" s="119">
        <v>1</v>
      </c>
      <c r="F124" s="119">
        <v>1</v>
      </c>
      <c r="G124" s="119">
        <v>1</v>
      </c>
      <c r="H124" s="119">
        <v>1</v>
      </c>
      <c r="I124" s="119">
        <v>1</v>
      </c>
      <c r="J124" s="119">
        <v>1</v>
      </c>
      <c r="K124" s="119">
        <v>1</v>
      </c>
      <c r="L124" s="119">
        <v>1</v>
      </c>
      <c r="M124" s="119">
        <v>1</v>
      </c>
      <c r="N124" s="119">
        <v>1</v>
      </c>
      <c r="O124" s="119">
        <v>1</v>
      </c>
      <c r="P124" s="119">
        <v>1</v>
      </c>
      <c r="Q124" s="119">
        <v>1</v>
      </c>
      <c r="R124" s="119">
        <v>1</v>
      </c>
    </row>
    <row r="125" spans="1:18" ht="14.5" x14ac:dyDescent="0.35">
      <c r="A125" s="47" t="s">
        <v>56</v>
      </c>
      <c r="B125" s="80" t="s">
        <v>221</v>
      </c>
      <c r="C125" s="47" t="s">
        <v>11</v>
      </c>
      <c r="D125" s="47" t="s">
        <v>8</v>
      </c>
      <c r="E125" s="119">
        <v>1</v>
      </c>
      <c r="F125" s="119">
        <v>1</v>
      </c>
      <c r="G125" s="119">
        <v>1</v>
      </c>
      <c r="H125" s="119">
        <v>1</v>
      </c>
      <c r="I125" s="119">
        <v>1</v>
      </c>
      <c r="J125" s="119">
        <v>1</v>
      </c>
      <c r="K125" s="119">
        <v>1</v>
      </c>
      <c r="L125" s="119">
        <v>1</v>
      </c>
      <c r="M125" s="119">
        <v>1</v>
      </c>
      <c r="N125" s="119">
        <v>1</v>
      </c>
      <c r="O125" s="119">
        <v>1</v>
      </c>
      <c r="P125" s="119">
        <v>1</v>
      </c>
      <c r="Q125" s="119">
        <v>1</v>
      </c>
      <c r="R125" s="119">
        <v>1</v>
      </c>
    </row>
    <row r="126" spans="1:18" ht="14.5" x14ac:dyDescent="0.35">
      <c r="A126" s="47" t="s">
        <v>56</v>
      </c>
      <c r="B126" s="80" t="s">
        <v>221</v>
      </c>
      <c r="C126" s="47" t="s">
        <v>11</v>
      </c>
      <c r="D126" s="47" t="s">
        <v>108</v>
      </c>
      <c r="E126" s="119">
        <v>1</v>
      </c>
      <c r="F126" s="119">
        <v>1</v>
      </c>
      <c r="G126" s="119">
        <v>1</v>
      </c>
      <c r="H126" s="119">
        <v>1</v>
      </c>
      <c r="I126" s="119">
        <v>1</v>
      </c>
      <c r="J126" s="119">
        <v>1</v>
      </c>
      <c r="K126" s="119">
        <v>1</v>
      </c>
      <c r="L126" s="119">
        <v>1</v>
      </c>
      <c r="M126" s="119">
        <v>1</v>
      </c>
      <c r="N126" s="119">
        <v>1</v>
      </c>
      <c r="O126" s="119">
        <v>1</v>
      </c>
      <c r="P126" s="119">
        <v>1</v>
      </c>
      <c r="Q126" s="119">
        <v>1</v>
      </c>
      <c r="R126" s="119">
        <v>1</v>
      </c>
    </row>
    <row r="127" spans="1:18" ht="14.5" x14ac:dyDescent="0.35">
      <c r="A127" s="47" t="s">
        <v>56</v>
      </c>
      <c r="B127" s="80" t="s">
        <v>221</v>
      </c>
      <c r="C127" s="47" t="s">
        <v>11</v>
      </c>
      <c r="D127" s="47" t="s">
        <v>116</v>
      </c>
      <c r="E127" s="119">
        <v>1</v>
      </c>
      <c r="F127" s="119">
        <v>1</v>
      </c>
      <c r="G127" s="119">
        <v>1</v>
      </c>
      <c r="H127" s="119">
        <v>1</v>
      </c>
      <c r="I127" s="119">
        <v>1</v>
      </c>
      <c r="J127" s="119">
        <v>1</v>
      </c>
      <c r="K127" s="119">
        <v>1</v>
      </c>
      <c r="L127" s="119">
        <v>1</v>
      </c>
      <c r="M127" s="119">
        <v>1</v>
      </c>
      <c r="N127" s="119">
        <v>1</v>
      </c>
      <c r="O127" s="119">
        <v>1</v>
      </c>
      <c r="P127" s="119">
        <v>1</v>
      </c>
      <c r="Q127" s="119">
        <v>1</v>
      </c>
      <c r="R127" s="119">
        <v>1</v>
      </c>
    </row>
    <row r="128" spans="1:18" ht="14.5" x14ac:dyDescent="0.35">
      <c r="A128" s="47" t="s">
        <v>56</v>
      </c>
      <c r="B128" s="80" t="s">
        <v>221</v>
      </c>
      <c r="C128" s="47" t="s">
        <v>11</v>
      </c>
      <c r="D128" s="47" t="s">
        <v>121</v>
      </c>
      <c r="E128" s="119">
        <v>1</v>
      </c>
      <c r="F128" s="119">
        <v>1</v>
      </c>
      <c r="G128" s="119">
        <v>1</v>
      </c>
      <c r="H128" s="119">
        <v>1</v>
      </c>
      <c r="I128" s="119">
        <v>1</v>
      </c>
      <c r="J128" s="119">
        <v>1</v>
      </c>
      <c r="K128" s="119">
        <v>1</v>
      </c>
      <c r="L128" s="119">
        <v>1</v>
      </c>
      <c r="M128" s="119">
        <v>1</v>
      </c>
      <c r="N128" s="119">
        <v>1</v>
      </c>
      <c r="O128" s="119">
        <v>1</v>
      </c>
      <c r="P128" s="119">
        <v>1</v>
      </c>
      <c r="Q128" s="119">
        <v>1</v>
      </c>
      <c r="R128" s="119">
        <v>1</v>
      </c>
    </row>
    <row r="129" spans="1:18" ht="14.5" x14ac:dyDescent="0.35">
      <c r="A129" s="47" t="s">
        <v>56</v>
      </c>
      <c r="B129" s="80" t="s">
        <v>221</v>
      </c>
      <c r="C129" s="47" t="s">
        <v>11</v>
      </c>
      <c r="D129" s="47" t="s">
        <v>125</v>
      </c>
      <c r="E129" s="119">
        <v>1</v>
      </c>
      <c r="F129" s="119">
        <v>1</v>
      </c>
      <c r="G129" s="119">
        <v>1</v>
      </c>
      <c r="H129" s="119">
        <v>1</v>
      </c>
      <c r="I129" s="119">
        <v>1</v>
      </c>
      <c r="J129" s="119">
        <v>1</v>
      </c>
      <c r="K129" s="119">
        <v>1</v>
      </c>
      <c r="L129" s="119">
        <v>1</v>
      </c>
      <c r="M129" s="119">
        <v>1</v>
      </c>
      <c r="N129" s="119">
        <v>1</v>
      </c>
      <c r="O129" s="119">
        <v>1</v>
      </c>
      <c r="P129" s="119">
        <v>1</v>
      </c>
      <c r="Q129" s="119">
        <v>1</v>
      </c>
      <c r="R129" s="119">
        <v>1</v>
      </c>
    </row>
    <row r="130" spans="1:18" ht="14.5" x14ac:dyDescent="0.35">
      <c r="A130" s="47" t="s">
        <v>57</v>
      </c>
      <c r="B130" s="80" t="s">
        <v>221</v>
      </c>
      <c r="C130" s="47" t="s">
        <v>11</v>
      </c>
      <c r="D130" s="47" t="s">
        <v>8</v>
      </c>
      <c r="E130" s="119">
        <v>1</v>
      </c>
      <c r="F130" s="119">
        <v>1</v>
      </c>
      <c r="G130" s="119">
        <v>1</v>
      </c>
      <c r="H130" s="119">
        <v>1</v>
      </c>
      <c r="I130" s="119">
        <v>1</v>
      </c>
      <c r="J130" s="119">
        <v>1</v>
      </c>
      <c r="K130" s="119">
        <v>1</v>
      </c>
      <c r="L130" s="119">
        <v>1</v>
      </c>
      <c r="M130" s="119">
        <v>1</v>
      </c>
      <c r="N130" s="119">
        <v>1</v>
      </c>
      <c r="O130" s="119">
        <v>1</v>
      </c>
      <c r="P130" s="119">
        <v>1</v>
      </c>
      <c r="Q130" s="119">
        <v>1</v>
      </c>
      <c r="R130" s="119">
        <v>1</v>
      </c>
    </row>
    <row r="131" spans="1:18" ht="14.5" hidden="1" x14ac:dyDescent="0.35">
      <c r="A131" s="47" t="s">
        <v>34</v>
      </c>
      <c r="B131" s="80" t="s">
        <v>221</v>
      </c>
      <c r="C131" s="47" t="s">
        <v>11</v>
      </c>
      <c r="D131" s="47" t="s">
        <v>8</v>
      </c>
      <c r="E131" s="119">
        <v>0.5</v>
      </c>
      <c r="F131" s="119">
        <v>0.5</v>
      </c>
      <c r="G131" s="119">
        <v>0.5</v>
      </c>
      <c r="H131" s="119">
        <v>0.5</v>
      </c>
      <c r="I131" s="119">
        <v>0.5</v>
      </c>
      <c r="J131" s="119">
        <v>0.5</v>
      </c>
      <c r="K131" s="119">
        <v>0.5</v>
      </c>
      <c r="L131" s="119">
        <v>0.5</v>
      </c>
      <c r="M131" s="119">
        <v>0.5</v>
      </c>
      <c r="N131" s="119">
        <v>0.5</v>
      </c>
      <c r="O131" s="119">
        <v>0.5</v>
      </c>
      <c r="P131" s="119">
        <v>0.5</v>
      </c>
      <c r="Q131" s="119">
        <v>0.5</v>
      </c>
      <c r="R131" s="119">
        <v>0.5</v>
      </c>
    </row>
    <row r="132" spans="1:18" ht="14.5" hidden="1" x14ac:dyDescent="0.35">
      <c r="A132" s="47" t="s">
        <v>34</v>
      </c>
      <c r="B132" s="80" t="s">
        <v>221</v>
      </c>
      <c r="C132" s="47" t="s">
        <v>11</v>
      </c>
      <c r="D132" s="47" t="s">
        <v>108</v>
      </c>
      <c r="E132" s="119">
        <v>0.5</v>
      </c>
      <c r="F132" s="119">
        <v>0.5</v>
      </c>
      <c r="G132" s="119">
        <v>0.5</v>
      </c>
      <c r="H132" s="119">
        <v>0.5</v>
      </c>
      <c r="I132" s="119">
        <v>0.5</v>
      </c>
      <c r="J132" s="119">
        <v>0.5</v>
      </c>
      <c r="K132" s="119">
        <v>0.5</v>
      </c>
      <c r="L132" s="119">
        <v>0.5</v>
      </c>
      <c r="M132" s="119">
        <v>0.5</v>
      </c>
      <c r="N132" s="119">
        <v>0.5</v>
      </c>
      <c r="O132" s="119">
        <v>0.5</v>
      </c>
      <c r="P132" s="119">
        <v>0.5</v>
      </c>
      <c r="Q132" s="119">
        <v>0.5</v>
      </c>
      <c r="R132" s="119">
        <v>0.5</v>
      </c>
    </row>
    <row r="133" spans="1:18" ht="14.5" hidden="1" x14ac:dyDescent="0.35">
      <c r="A133" s="47" t="s">
        <v>34</v>
      </c>
      <c r="B133" s="80" t="s">
        <v>221</v>
      </c>
      <c r="C133" s="47" t="s">
        <v>11</v>
      </c>
      <c r="D133" s="47" t="s">
        <v>116</v>
      </c>
      <c r="E133" s="119">
        <v>0.5</v>
      </c>
      <c r="F133" s="119">
        <v>0.5</v>
      </c>
      <c r="G133" s="119">
        <v>0.5</v>
      </c>
      <c r="H133" s="119">
        <v>0.5</v>
      </c>
      <c r="I133" s="119">
        <v>0.5</v>
      </c>
      <c r="J133" s="119">
        <v>0.5</v>
      </c>
      <c r="K133" s="119">
        <v>0.5</v>
      </c>
      <c r="L133" s="119">
        <v>0.5</v>
      </c>
      <c r="M133" s="119">
        <v>0.5</v>
      </c>
      <c r="N133" s="119">
        <v>0.5</v>
      </c>
      <c r="O133" s="119">
        <v>0.5</v>
      </c>
      <c r="P133" s="119">
        <v>0.5</v>
      </c>
      <c r="Q133" s="119">
        <v>0.5</v>
      </c>
      <c r="R133" s="119">
        <v>0.5</v>
      </c>
    </row>
    <row r="134" spans="1:18" ht="14.5" hidden="1" x14ac:dyDescent="0.35">
      <c r="A134" s="47" t="s">
        <v>34</v>
      </c>
      <c r="B134" s="80" t="s">
        <v>221</v>
      </c>
      <c r="C134" s="47" t="s">
        <v>11</v>
      </c>
      <c r="D134" s="47" t="s">
        <v>121</v>
      </c>
      <c r="E134" s="119">
        <v>0.5</v>
      </c>
      <c r="F134" s="119">
        <v>0.5</v>
      </c>
      <c r="G134" s="119">
        <v>0.5</v>
      </c>
      <c r="H134" s="119">
        <v>0.5</v>
      </c>
      <c r="I134" s="119">
        <v>0.5</v>
      </c>
      <c r="J134" s="119">
        <v>0.5</v>
      </c>
      <c r="K134" s="119">
        <v>0.5</v>
      </c>
      <c r="L134" s="119">
        <v>0.5</v>
      </c>
      <c r="M134" s="119">
        <v>0.5</v>
      </c>
      <c r="N134" s="119">
        <v>0.5</v>
      </c>
      <c r="O134" s="119">
        <v>0.5</v>
      </c>
      <c r="P134" s="119">
        <v>0.5</v>
      </c>
      <c r="Q134" s="119">
        <v>0.5</v>
      </c>
      <c r="R134" s="119">
        <v>0.5</v>
      </c>
    </row>
    <row r="135" spans="1:18" ht="14.5" hidden="1" x14ac:dyDescent="0.35">
      <c r="A135" s="47" t="s">
        <v>34</v>
      </c>
      <c r="B135" s="80" t="s">
        <v>221</v>
      </c>
      <c r="C135" s="47" t="s">
        <v>11</v>
      </c>
      <c r="D135" s="47" t="s">
        <v>125</v>
      </c>
      <c r="E135" s="119">
        <v>0.5</v>
      </c>
      <c r="F135" s="119">
        <v>0.5</v>
      </c>
      <c r="G135" s="119">
        <v>0.5</v>
      </c>
      <c r="H135" s="119">
        <v>0.5</v>
      </c>
      <c r="I135" s="119">
        <v>0.5</v>
      </c>
      <c r="J135" s="119">
        <v>0.5</v>
      </c>
      <c r="K135" s="119">
        <v>0.5</v>
      </c>
      <c r="L135" s="119">
        <v>0.5</v>
      </c>
      <c r="M135" s="119">
        <v>0.5</v>
      </c>
      <c r="N135" s="119">
        <v>0.5</v>
      </c>
      <c r="O135" s="119">
        <v>0.5</v>
      </c>
      <c r="P135" s="119">
        <v>0.5</v>
      </c>
      <c r="Q135" s="119">
        <v>0.5</v>
      </c>
      <c r="R135" s="119">
        <v>0.5</v>
      </c>
    </row>
    <row r="136" spans="1:18" ht="14.5" hidden="1" x14ac:dyDescent="0.35">
      <c r="A136" s="47" t="s">
        <v>34</v>
      </c>
      <c r="B136" s="80" t="s">
        <v>221</v>
      </c>
      <c r="C136" s="47" t="s">
        <v>3</v>
      </c>
      <c r="D136" s="47" t="s">
        <v>4</v>
      </c>
      <c r="E136" s="119">
        <v>5.1952084498755394E-3</v>
      </c>
      <c r="F136" s="119">
        <v>8.133680793230947E-3</v>
      </c>
      <c r="G136" s="119">
        <v>1.2734188413124965E-2</v>
      </c>
      <c r="H136" s="119">
        <v>2.419153369741478E-2</v>
      </c>
      <c r="I136" s="119">
        <v>4.5957408799603229E-2</v>
      </c>
      <c r="J136" s="119">
        <v>8.7306718540112876E-2</v>
      </c>
      <c r="K136" s="119">
        <v>0.16585928800903801</v>
      </c>
      <c r="L136" s="119">
        <v>0.31508804681767916</v>
      </c>
      <c r="M136" s="119">
        <v>0.59858256018782607</v>
      </c>
      <c r="N136" s="119">
        <v>1</v>
      </c>
      <c r="O136" s="119">
        <v>1</v>
      </c>
      <c r="P136" s="119">
        <v>1</v>
      </c>
      <c r="Q136" s="119">
        <v>1</v>
      </c>
      <c r="R136" s="119">
        <v>1</v>
      </c>
    </row>
    <row r="137" spans="1:18" ht="14.5" hidden="1" x14ac:dyDescent="0.35">
      <c r="A137" s="47" t="s">
        <v>34</v>
      </c>
      <c r="B137" s="80" t="s">
        <v>221</v>
      </c>
      <c r="C137" s="47" t="s">
        <v>3</v>
      </c>
      <c r="D137" s="47" t="s">
        <v>2</v>
      </c>
      <c r="E137" s="119">
        <v>5.1952084498755394E-3</v>
      </c>
      <c r="F137" s="119">
        <v>8.133680793230947E-3</v>
      </c>
      <c r="G137" s="119">
        <v>1.2734188413124965E-2</v>
      </c>
      <c r="H137" s="119">
        <v>2.419153369741478E-2</v>
      </c>
      <c r="I137" s="119">
        <v>4.5957408799603229E-2</v>
      </c>
      <c r="J137" s="119">
        <v>8.7306718540112876E-2</v>
      </c>
      <c r="K137" s="119">
        <v>0.16585928800903801</v>
      </c>
      <c r="L137" s="119">
        <v>0.31508804681767916</v>
      </c>
      <c r="M137" s="119">
        <v>0.59858256018782607</v>
      </c>
      <c r="N137" s="119">
        <v>1</v>
      </c>
      <c r="O137" s="119">
        <v>1</v>
      </c>
      <c r="P137" s="119">
        <v>1</v>
      </c>
      <c r="Q137" s="119">
        <v>1</v>
      </c>
      <c r="R137" s="119">
        <v>1</v>
      </c>
    </row>
    <row r="138" spans="1:18" ht="14.5" hidden="1" x14ac:dyDescent="0.35">
      <c r="A138" s="47" t="s">
        <v>34</v>
      </c>
      <c r="B138" s="80" t="s">
        <v>221</v>
      </c>
      <c r="C138" s="47" t="s">
        <v>67</v>
      </c>
      <c r="D138" s="47" t="s">
        <v>8</v>
      </c>
      <c r="E138" s="119">
        <v>1.5244854047336337E-2</v>
      </c>
      <c r="F138" s="119">
        <v>1.5989733121248524E-2</v>
      </c>
      <c r="G138" s="119">
        <v>1.6771007744309917E-2</v>
      </c>
      <c r="H138" s="119">
        <v>1.7779100645075378E-2</v>
      </c>
      <c r="I138" s="119">
        <v>1.8847789266269059E-2</v>
      </c>
      <c r="J138" s="119">
        <v>1.9980715971934421E-2</v>
      </c>
      <c r="K138" s="119">
        <v>2.1181742065930001E-2</v>
      </c>
      <c r="L138" s="119">
        <v>2.2454960952240151E-2</v>
      </c>
      <c r="M138" s="119">
        <v>2.3804712086342342E-2</v>
      </c>
      <c r="N138" s="119">
        <v>2.3804712086342342E-2</v>
      </c>
      <c r="O138" s="119">
        <v>2.3804712086342342E-2</v>
      </c>
      <c r="P138" s="119">
        <v>2.3804712086342342E-2</v>
      </c>
      <c r="Q138" s="119">
        <v>2.3804712086342342E-2</v>
      </c>
      <c r="R138" s="119">
        <v>2.3804712086342342E-2</v>
      </c>
    </row>
    <row r="139" spans="1:18" ht="14.5" hidden="1" x14ac:dyDescent="0.35">
      <c r="A139" s="47" t="s">
        <v>34</v>
      </c>
      <c r="B139" s="80" t="s">
        <v>221</v>
      </c>
      <c r="C139" s="47" t="s">
        <v>67</v>
      </c>
      <c r="D139" s="47" t="s">
        <v>108</v>
      </c>
      <c r="E139" s="119">
        <v>1.5244854047336337E-2</v>
      </c>
      <c r="F139" s="119">
        <v>1.5989733121248524E-2</v>
      </c>
      <c r="G139" s="119">
        <v>1.6771007744309917E-2</v>
      </c>
      <c r="H139" s="119">
        <v>1.7779100645075378E-2</v>
      </c>
      <c r="I139" s="119">
        <v>1.8847789266269059E-2</v>
      </c>
      <c r="J139" s="119">
        <v>1.9980715971934421E-2</v>
      </c>
      <c r="K139" s="119">
        <v>2.1181742065930001E-2</v>
      </c>
      <c r="L139" s="119">
        <v>2.2454960952240151E-2</v>
      </c>
      <c r="M139" s="119">
        <v>2.3804712086342342E-2</v>
      </c>
      <c r="N139" s="119">
        <v>2.3804712086342342E-2</v>
      </c>
      <c r="O139" s="119">
        <v>2.3804712086342342E-2</v>
      </c>
      <c r="P139" s="119">
        <v>2.3804712086342342E-2</v>
      </c>
      <c r="Q139" s="119">
        <v>2.3804712086342342E-2</v>
      </c>
      <c r="R139" s="119">
        <v>2.3804712086342342E-2</v>
      </c>
    </row>
    <row r="140" spans="1:18" ht="14.5" hidden="1" x14ac:dyDescent="0.35">
      <c r="A140" s="47" t="s">
        <v>34</v>
      </c>
      <c r="B140" s="80" t="s">
        <v>221</v>
      </c>
      <c r="C140" s="47" t="s">
        <v>67</v>
      </c>
      <c r="D140" s="47" t="s">
        <v>116</v>
      </c>
      <c r="E140" s="119">
        <v>1.5244854047336337E-2</v>
      </c>
      <c r="F140" s="119">
        <v>1.5989733121248524E-2</v>
      </c>
      <c r="G140" s="119">
        <v>1.6771007744309917E-2</v>
      </c>
      <c r="H140" s="119">
        <v>1.7779100645075378E-2</v>
      </c>
      <c r="I140" s="119">
        <v>1.8847789266269059E-2</v>
      </c>
      <c r="J140" s="119">
        <v>1.9980715971934421E-2</v>
      </c>
      <c r="K140" s="119">
        <v>2.1181742065930001E-2</v>
      </c>
      <c r="L140" s="119">
        <v>2.2454960952240151E-2</v>
      </c>
      <c r="M140" s="119">
        <v>2.3804712086342342E-2</v>
      </c>
      <c r="N140" s="119">
        <v>2.3804712086342342E-2</v>
      </c>
      <c r="O140" s="119">
        <v>2.3804712086342342E-2</v>
      </c>
      <c r="P140" s="119">
        <v>2.3804712086342342E-2</v>
      </c>
      <c r="Q140" s="119">
        <v>2.3804712086342342E-2</v>
      </c>
      <c r="R140" s="119">
        <v>2.3804712086342342E-2</v>
      </c>
    </row>
    <row r="141" spans="1:18" ht="14.5" hidden="1" x14ac:dyDescent="0.35">
      <c r="A141" s="47" t="s">
        <v>34</v>
      </c>
      <c r="B141" s="80" t="s">
        <v>221</v>
      </c>
      <c r="C141" s="47" t="s">
        <v>67</v>
      </c>
      <c r="D141" s="47" t="s">
        <v>121</v>
      </c>
      <c r="E141" s="119">
        <v>1.5244854047336337E-2</v>
      </c>
      <c r="F141" s="119">
        <v>1.5989733121248524E-2</v>
      </c>
      <c r="G141" s="119">
        <v>1.6771007744309917E-2</v>
      </c>
      <c r="H141" s="119">
        <v>1.7779100645075378E-2</v>
      </c>
      <c r="I141" s="119">
        <v>1.8847789266269059E-2</v>
      </c>
      <c r="J141" s="119">
        <v>1.9980715971934421E-2</v>
      </c>
      <c r="K141" s="119">
        <v>2.1181742065930001E-2</v>
      </c>
      <c r="L141" s="119">
        <v>2.2454960952240151E-2</v>
      </c>
      <c r="M141" s="119">
        <v>2.3804712086342342E-2</v>
      </c>
      <c r="N141" s="119">
        <v>2.3804712086342342E-2</v>
      </c>
      <c r="O141" s="119">
        <v>2.3804712086342342E-2</v>
      </c>
      <c r="P141" s="119">
        <v>2.3804712086342342E-2</v>
      </c>
      <c r="Q141" s="119">
        <v>2.3804712086342342E-2</v>
      </c>
      <c r="R141" s="119">
        <v>2.3804712086342342E-2</v>
      </c>
    </row>
    <row r="142" spans="1:18" ht="14.5" hidden="1" x14ac:dyDescent="0.35">
      <c r="A142" s="47" t="s">
        <v>34</v>
      </c>
      <c r="B142" s="80" t="s">
        <v>221</v>
      </c>
      <c r="C142" s="47" t="s">
        <v>67</v>
      </c>
      <c r="D142" s="47" t="s">
        <v>125</v>
      </c>
      <c r="E142" s="119">
        <v>1.5244854047336337E-2</v>
      </c>
      <c r="F142" s="119">
        <v>1.5989733121248524E-2</v>
      </c>
      <c r="G142" s="119">
        <v>1.6771007744309917E-2</v>
      </c>
      <c r="H142" s="119">
        <v>1.7779100645075378E-2</v>
      </c>
      <c r="I142" s="119">
        <v>1.8847789266269059E-2</v>
      </c>
      <c r="J142" s="119">
        <v>1.9980715971934421E-2</v>
      </c>
      <c r="K142" s="119">
        <v>2.1181742065930001E-2</v>
      </c>
      <c r="L142" s="119">
        <v>2.2454960952240151E-2</v>
      </c>
      <c r="M142" s="119">
        <v>2.3804712086342342E-2</v>
      </c>
      <c r="N142" s="119">
        <v>2.3804712086342342E-2</v>
      </c>
      <c r="O142" s="119">
        <v>2.3804712086342342E-2</v>
      </c>
      <c r="P142" s="119">
        <v>2.3804712086342342E-2</v>
      </c>
      <c r="Q142" s="119">
        <v>2.3804712086342342E-2</v>
      </c>
      <c r="R142" s="119">
        <v>2.3804712086342342E-2</v>
      </c>
    </row>
    <row r="143" spans="1:18" ht="14.5" hidden="1" x14ac:dyDescent="0.35">
      <c r="A143" s="47" t="s">
        <v>34</v>
      </c>
      <c r="B143" s="80" t="s">
        <v>221</v>
      </c>
      <c r="C143" s="47" t="s">
        <v>68</v>
      </c>
      <c r="D143" s="47" t="s">
        <v>8</v>
      </c>
      <c r="E143" s="119">
        <v>1.5244854047336337E-2</v>
      </c>
      <c r="F143" s="119">
        <v>1.5989733121248524E-2</v>
      </c>
      <c r="G143" s="119">
        <v>1.6771007744309917E-2</v>
      </c>
      <c r="H143" s="119">
        <v>1.7779100645075378E-2</v>
      </c>
      <c r="I143" s="119">
        <v>1.8847789266269059E-2</v>
      </c>
      <c r="J143" s="119">
        <v>1.9980715971934421E-2</v>
      </c>
      <c r="K143" s="119">
        <v>2.1181742065930001E-2</v>
      </c>
      <c r="L143" s="119">
        <v>2.2454960952240151E-2</v>
      </c>
      <c r="M143" s="119">
        <v>2.3804712086342342E-2</v>
      </c>
      <c r="N143" s="119">
        <v>2.3804712086342342E-2</v>
      </c>
      <c r="O143" s="119">
        <v>2.3804712086342342E-2</v>
      </c>
      <c r="P143" s="119">
        <v>2.3804712086342342E-2</v>
      </c>
      <c r="Q143" s="119">
        <v>2.3804712086342342E-2</v>
      </c>
      <c r="R143" s="119">
        <v>2.3804712086342342E-2</v>
      </c>
    </row>
    <row r="144" spans="1:18" ht="14.5" hidden="1" x14ac:dyDescent="0.35">
      <c r="A144" s="47" t="s">
        <v>34</v>
      </c>
      <c r="B144" s="80" t="s">
        <v>221</v>
      </c>
      <c r="C144" s="47" t="s">
        <v>68</v>
      </c>
      <c r="D144" s="47" t="s">
        <v>108</v>
      </c>
      <c r="E144" s="119">
        <v>1.5244854047336337E-2</v>
      </c>
      <c r="F144" s="119">
        <v>1.5989733121248524E-2</v>
      </c>
      <c r="G144" s="119">
        <v>1.6771007744309917E-2</v>
      </c>
      <c r="H144" s="119">
        <v>1.7779100645075378E-2</v>
      </c>
      <c r="I144" s="119">
        <v>1.8847789266269059E-2</v>
      </c>
      <c r="J144" s="119">
        <v>1.9980715971934421E-2</v>
      </c>
      <c r="K144" s="119">
        <v>2.1181742065930001E-2</v>
      </c>
      <c r="L144" s="119">
        <v>2.2454960952240151E-2</v>
      </c>
      <c r="M144" s="119">
        <v>2.3804712086342342E-2</v>
      </c>
      <c r="N144" s="119">
        <v>2.3804712086342342E-2</v>
      </c>
      <c r="O144" s="119">
        <v>2.3804712086342342E-2</v>
      </c>
      <c r="P144" s="119">
        <v>2.3804712086342342E-2</v>
      </c>
      <c r="Q144" s="119">
        <v>2.3804712086342342E-2</v>
      </c>
      <c r="R144" s="119">
        <v>2.3804712086342342E-2</v>
      </c>
    </row>
    <row r="145" spans="1:18" ht="14.5" hidden="1" x14ac:dyDescent="0.35">
      <c r="A145" s="47" t="s">
        <v>34</v>
      </c>
      <c r="B145" s="80" t="s">
        <v>221</v>
      </c>
      <c r="C145" s="47" t="s">
        <v>68</v>
      </c>
      <c r="D145" s="47" t="s">
        <v>116</v>
      </c>
      <c r="E145" s="119">
        <v>1.5244854047336337E-2</v>
      </c>
      <c r="F145" s="119">
        <v>1.5989733121248524E-2</v>
      </c>
      <c r="G145" s="119">
        <v>1.6771007744309917E-2</v>
      </c>
      <c r="H145" s="119">
        <v>1.7779100645075378E-2</v>
      </c>
      <c r="I145" s="119">
        <v>1.8847789266269059E-2</v>
      </c>
      <c r="J145" s="119">
        <v>1.9980715971934421E-2</v>
      </c>
      <c r="K145" s="119">
        <v>2.1181742065930001E-2</v>
      </c>
      <c r="L145" s="119">
        <v>2.2454960952240151E-2</v>
      </c>
      <c r="M145" s="119">
        <v>2.3804712086342342E-2</v>
      </c>
      <c r="N145" s="119">
        <v>2.3804712086342342E-2</v>
      </c>
      <c r="O145" s="119">
        <v>2.3804712086342342E-2</v>
      </c>
      <c r="P145" s="119">
        <v>2.3804712086342342E-2</v>
      </c>
      <c r="Q145" s="119">
        <v>2.3804712086342342E-2</v>
      </c>
      <c r="R145" s="119">
        <v>2.3804712086342342E-2</v>
      </c>
    </row>
    <row r="146" spans="1:18" ht="14.5" hidden="1" x14ac:dyDescent="0.35">
      <c r="A146" s="47" t="s">
        <v>34</v>
      </c>
      <c r="B146" s="80" t="s">
        <v>221</v>
      </c>
      <c r="C146" s="47" t="s">
        <v>68</v>
      </c>
      <c r="D146" s="47" t="s">
        <v>121</v>
      </c>
      <c r="E146" s="119">
        <v>1.5244854047336337E-2</v>
      </c>
      <c r="F146" s="119">
        <v>1.5989733121248524E-2</v>
      </c>
      <c r="G146" s="119">
        <v>1.6771007744309917E-2</v>
      </c>
      <c r="H146" s="119">
        <v>1.7779100645075378E-2</v>
      </c>
      <c r="I146" s="119">
        <v>1.8847789266269059E-2</v>
      </c>
      <c r="J146" s="119">
        <v>1.9980715971934421E-2</v>
      </c>
      <c r="K146" s="119">
        <v>2.1181742065930001E-2</v>
      </c>
      <c r="L146" s="119">
        <v>2.2454960952240151E-2</v>
      </c>
      <c r="M146" s="119">
        <v>2.3804712086342342E-2</v>
      </c>
      <c r="N146" s="119">
        <v>2.3804712086342342E-2</v>
      </c>
      <c r="O146" s="119">
        <v>2.3804712086342342E-2</v>
      </c>
      <c r="P146" s="119">
        <v>2.3804712086342342E-2</v>
      </c>
      <c r="Q146" s="119">
        <v>2.3804712086342342E-2</v>
      </c>
      <c r="R146" s="119">
        <v>2.3804712086342342E-2</v>
      </c>
    </row>
    <row r="147" spans="1:18" ht="14.5" hidden="1" x14ac:dyDescent="0.35">
      <c r="A147" s="47" t="s">
        <v>34</v>
      </c>
      <c r="B147" s="80" t="s">
        <v>221</v>
      </c>
      <c r="C147" s="47" t="s">
        <v>68</v>
      </c>
      <c r="D147" s="47" t="s">
        <v>125</v>
      </c>
      <c r="E147" s="119">
        <v>1.5244854047336337E-2</v>
      </c>
      <c r="F147" s="119">
        <v>1.5989733121248524E-2</v>
      </c>
      <c r="G147" s="119">
        <v>1.6771007744309917E-2</v>
      </c>
      <c r="H147" s="119">
        <v>1.7779100645075378E-2</v>
      </c>
      <c r="I147" s="119">
        <v>1.8847789266269059E-2</v>
      </c>
      <c r="J147" s="119">
        <v>1.9980715971934421E-2</v>
      </c>
      <c r="K147" s="119">
        <v>2.1181742065930001E-2</v>
      </c>
      <c r="L147" s="119">
        <v>2.2454960952240151E-2</v>
      </c>
      <c r="M147" s="119">
        <v>2.3804712086342342E-2</v>
      </c>
      <c r="N147" s="119">
        <v>2.3804712086342342E-2</v>
      </c>
      <c r="O147" s="119">
        <v>2.3804712086342342E-2</v>
      </c>
      <c r="P147" s="119">
        <v>2.3804712086342342E-2</v>
      </c>
      <c r="Q147" s="119">
        <v>2.3804712086342342E-2</v>
      </c>
      <c r="R147" s="119">
        <v>2.3804712086342342E-2</v>
      </c>
    </row>
    <row r="148" spans="1:18" ht="14.5" hidden="1" x14ac:dyDescent="0.35">
      <c r="A148" s="47" t="s">
        <v>35</v>
      </c>
      <c r="B148" s="80" t="s">
        <v>221</v>
      </c>
      <c r="C148" s="47" t="s">
        <v>11</v>
      </c>
      <c r="D148" s="47" t="s">
        <v>8</v>
      </c>
      <c r="E148" s="119">
        <v>0.5</v>
      </c>
      <c r="F148" s="119">
        <v>0.5</v>
      </c>
      <c r="G148" s="119">
        <v>0.5</v>
      </c>
      <c r="H148" s="119">
        <v>0.5</v>
      </c>
      <c r="I148" s="119">
        <v>0.5</v>
      </c>
      <c r="J148" s="119">
        <v>0.5</v>
      </c>
      <c r="K148" s="119">
        <v>0.5</v>
      </c>
      <c r="L148" s="119">
        <v>0.5</v>
      </c>
      <c r="M148" s="119">
        <v>0.5</v>
      </c>
      <c r="N148" s="119">
        <v>0.5</v>
      </c>
      <c r="O148" s="119">
        <v>0.5</v>
      </c>
      <c r="P148" s="119">
        <v>0.5</v>
      </c>
      <c r="Q148" s="119">
        <v>0.5</v>
      </c>
      <c r="R148" s="119">
        <v>0.5</v>
      </c>
    </row>
    <row r="149" spans="1:18" ht="14.5" hidden="1" x14ac:dyDescent="0.35">
      <c r="A149" s="47" t="s">
        <v>35</v>
      </c>
      <c r="B149" s="80" t="s">
        <v>221</v>
      </c>
      <c r="C149" s="47" t="s">
        <v>11</v>
      </c>
      <c r="D149" s="47" t="s">
        <v>108</v>
      </c>
      <c r="E149" s="119">
        <v>0.5</v>
      </c>
      <c r="F149" s="119">
        <v>0.5</v>
      </c>
      <c r="G149" s="119">
        <v>0.5</v>
      </c>
      <c r="H149" s="119">
        <v>0.5</v>
      </c>
      <c r="I149" s="119">
        <v>0.5</v>
      </c>
      <c r="J149" s="119">
        <v>0.5</v>
      </c>
      <c r="K149" s="119">
        <v>0.5</v>
      </c>
      <c r="L149" s="119">
        <v>0.5</v>
      </c>
      <c r="M149" s="119">
        <v>0.5</v>
      </c>
      <c r="N149" s="119">
        <v>0.5</v>
      </c>
      <c r="O149" s="119">
        <v>0.5</v>
      </c>
      <c r="P149" s="119">
        <v>0.5</v>
      </c>
      <c r="Q149" s="119">
        <v>0.5</v>
      </c>
      <c r="R149" s="119">
        <v>0.5</v>
      </c>
    </row>
    <row r="150" spans="1:18" ht="14.5" hidden="1" x14ac:dyDescent="0.35">
      <c r="A150" s="47" t="s">
        <v>35</v>
      </c>
      <c r="B150" s="80" t="s">
        <v>221</v>
      </c>
      <c r="C150" s="47" t="s">
        <v>11</v>
      </c>
      <c r="D150" s="47" t="s">
        <v>116</v>
      </c>
      <c r="E150" s="119">
        <v>0.5</v>
      </c>
      <c r="F150" s="119">
        <v>0.5</v>
      </c>
      <c r="G150" s="119">
        <v>0.5</v>
      </c>
      <c r="H150" s="119">
        <v>0.5</v>
      </c>
      <c r="I150" s="119">
        <v>0.5</v>
      </c>
      <c r="J150" s="119">
        <v>0.5</v>
      </c>
      <c r="K150" s="119">
        <v>0.5</v>
      </c>
      <c r="L150" s="119">
        <v>0.5</v>
      </c>
      <c r="M150" s="119">
        <v>0.5</v>
      </c>
      <c r="N150" s="119">
        <v>0.5</v>
      </c>
      <c r="O150" s="119">
        <v>0.5</v>
      </c>
      <c r="P150" s="119">
        <v>0.5</v>
      </c>
      <c r="Q150" s="119">
        <v>0.5</v>
      </c>
      <c r="R150" s="119">
        <v>0.5</v>
      </c>
    </row>
    <row r="151" spans="1:18" ht="14.5" hidden="1" x14ac:dyDescent="0.35">
      <c r="A151" s="47" t="s">
        <v>35</v>
      </c>
      <c r="B151" s="80" t="s">
        <v>221</v>
      </c>
      <c r="C151" s="47" t="s">
        <v>11</v>
      </c>
      <c r="D151" s="47" t="s">
        <v>121</v>
      </c>
      <c r="E151" s="119">
        <v>0.5</v>
      </c>
      <c r="F151" s="119">
        <v>0.5</v>
      </c>
      <c r="G151" s="119">
        <v>0.5</v>
      </c>
      <c r="H151" s="119">
        <v>0.5</v>
      </c>
      <c r="I151" s="119">
        <v>0.5</v>
      </c>
      <c r="J151" s="119">
        <v>0.5</v>
      </c>
      <c r="K151" s="119">
        <v>0.5</v>
      </c>
      <c r="L151" s="119">
        <v>0.5</v>
      </c>
      <c r="M151" s="119">
        <v>0.5</v>
      </c>
      <c r="N151" s="119">
        <v>0.5</v>
      </c>
      <c r="O151" s="119">
        <v>0.5</v>
      </c>
      <c r="P151" s="119">
        <v>0.5</v>
      </c>
      <c r="Q151" s="119">
        <v>0.5</v>
      </c>
      <c r="R151" s="119">
        <v>0.5</v>
      </c>
    </row>
    <row r="152" spans="1:18" ht="14.5" hidden="1" x14ac:dyDescent="0.35">
      <c r="A152" s="47" t="s">
        <v>35</v>
      </c>
      <c r="B152" s="80" t="s">
        <v>221</v>
      </c>
      <c r="C152" s="47" t="s">
        <v>11</v>
      </c>
      <c r="D152" s="47" t="s">
        <v>125</v>
      </c>
      <c r="E152" s="119">
        <v>0.5</v>
      </c>
      <c r="F152" s="119">
        <v>0.5</v>
      </c>
      <c r="G152" s="119">
        <v>0.5</v>
      </c>
      <c r="H152" s="119">
        <v>0.5</v>
      </c>
      <c r="I152" s="119">
        <v>0.5</v>
      </c>
      <c r="J152" s="119">
        <v>0.5</v>
      </c>
      <c r="K152" s="119">
        <v>0.5</v>
      </c>
      <c r="L152" s="119">
        <v>0.5</v>
      </c>
      <c r="M152" s="119">
        <v>0.5</v>
      </c>
      <c r="N152" s="119">
        <v>0.5</v>
      </c>
      <c r="O152" s="119">
        <v>0.5</v>
      </c>
      <c r="P152" s="119">
        <v>0.5</v>
      </c>
      <c r="Q152" s="119">
        <v>0.5</v>
      </c>
      <c r="R152" s="119">
        <v>0.5</v>
      </c>
    </row>
    <row r="153" spans="1:18" ht="14.5" hidden="1" x14ac:dyDescent="0.35">
      <c r="A153" s="47" t="s">
        <v>35</v>
      </c>
      <c r="B153" s="80" t="s">
        <v>221</v>
      </c>
      <c r="C153" s="47" t="s">
        <v>3</v>
      </c>
      <c r="D153" s="47" t="s">
        <v>4</v>
      </c>
      <c r="E153" s="119">
        <v>0.99480479155012447</v>
      </c>
      <c r="F153" s="119">
        <v>0.99186631920676904</v>
      </c>
      <c r="G153" s="119">
        <v>0.98726581158687499</v>
      </c>
      <c r="H153" s="119">
        <v>0.97580846630258522</v>
      </c>
      <c r="I153" s="119">
        <v>0.95404259120039681</v>
      </c>
      <c r="J153" s="119">
        <v>0.91269328145988715</v>
      </c>
      <c r="K153" s="119">
        <v>0.83414071199096196</v>
      </c>
      <c r="L153" s="119">
        <v>0.6849119531823209</v>
      </c>
      <c r="M153" s="119">
        <v>0.40141743981217393</v>
      </c>
      <c r="N153" s="119">
        <v>0</v>
      </c>
      <c r="O153" s="119">
        <v>0</v>
      </c>
      <c r="P153" s="119">
        <v>0</v>
      </c>
      <c r="Q153" s="119">
        <v>0</v>
      </c>
      <c r="R153" s="119">
        <v>0</v>
      </c>
    </row>
    <row r="154" spans="1:18" ht="14.5" hidden="1" x14ac:dyDescent="0.35">
      <c r="A154" s="47" t="s">
        <v>35</v>
      </c>
      <c r="B154" s="80" t="s">
        <v>221</v>
      </c>
      <c r="C154" s="47" t="s">
        <v>3</v>
      </c>
      <c r="D154" s="47" t="s">
        <v>2</v>
      </c>
      <c r="E154" s="119">
        <v>0.99480479155012447</v>
      </c>
      <c r="F154" s="119">
        <v>0.99186631920676904</v>
      </c>
      <c r="G154" s="119">
        <v>0.98726581158687499</v>
      </c>
      <c r="H154" s="119">
        <v>0.97580846630258522</v>
      </c>
      <c r="I154" s="119">
        <v>0.95404259120039681</v>
      </c>
      <c r="J154" s="119">
        <v>0.91269328145988715</v>
      </c>
      <c r="K154" s="119">
        <v>0.83414071199096196</v>
      </c>
      <c r="L154" s="119">
        <v>0.6849119531823209</v>
      </c>
      <c r="M154" s="119">
        <v>0.40141743981217393</v>
      </c>
      <c r="N154" s="119">
        <v>0</v>
      </c>
      <c r="O154" s="119">
        <v>0</v>
      </c>
      <c r="P154" s="119">
        <v>0</v>
      </c>
      <c r="Q154" s="119">
        <v>0</v>
      </c>
      <c r="R154" s="119">
        <v>0</v>
      </c>
    </row>
    <row r="155" spans="1:18" ht="14.5" hidden="1" x14ac:dyDescent="0.35">
      <c r="A155" s="47" t="s">
        <v>35</v>
      </c>
      <c r="B155" s="80" t="s">
        <v>221</v>
      </c>
      <c r="C155" s="47" t="s">
        <v>67</v>
      </c>
      <c r="D155" s="47" t="s">
        <v>8</v>
      </c>
      <c r="E155" s="119">
        <v>0.98475514595266367</v>
      </c>
      <c r="F155" s="119">
        <v>0.98401026687875148</v>
      </c>
      <c r="G155" s="119">
        <v>0.98322899225569005</v>
      </c>
      <c r="H155" s="119">
        <v>0.98222089935492463</v>
      </c>
      <c r="I155" s="119">
        <v>0.98115221073373093</v>
      </c>
      <c r="J155" s="119">
        <v>0.9800192840280656</v>
      </c>
      <c r="K155" s="119">
        <v>0.97881825793406996</v>
      </c>
      <c r="L155" s="119">
        <v>0.9775450390477598</v>
      </c>
      <c r="M155" s="119">
        <v>0.97619528791365762</v>
      </c>
      <c r="N155" s="119">
        <v>0.97619528791365762</v>
      </c>
      <c r="O155" s="119">
        <v>0.97619528791365762</v>
      </c>
      <c r="P155" s="119">
        <v>0.97619528791365762</v>
      </c>
      <c r="Q155" s="119">
        <v>0.97619528791365762</v>
      </c>
      <c r="R155" s="119">
        <v>0.97619528791365762</v>
      </c>
    </row>
    <row r="156" spans="1:18" ht="14.5" hidden="1" x14ac:dyDescent="0.35">
      <c r="A156" s="47" t="s">
        <v>35</v>
      </c>
      <c r="B156" s="80" t="s">
        <v>221</v>
      </c>
      <c r="C156" s="47" t="s">
        <v>67</v>
      </c>
      <c r="D156" s="47" t="s">
        <v>108</v>
      </c>
      <c r="E156" s="119">
        <v>0.98475514595266367</v>
      </c>
      <c r="F156" s="119">
        <v>0.98401026687875148</v>
      </c>
      <c r="G156" s="119">
        <v>0.98322899225569005</v>
      </c>
      <c r="H156" s="119">
        <v>0.98222089935492463</v>
      </c>
      <c r="I156" s="119">
        <v>0.98115221073373093</v>
      </c>
      <c r="J156" s="119">
        <v>0.9800192840280656</v>
      </c>
      <c r="K156" s="119">
        <v>0.97881825793406996</v>
      </c>
      <c r="L156" s="119">
        <v>0.9775450390477598</v>
      </c>
      <c r="M156" s="119">
        <v>0.97619528791365762</v>
      </c>
      <c r="N156" s="119">
        <v>0.97619528791365762</v>
      </c>
      <c r="O156" s="119">
        <v>0.97619528791365762</v>
      </c>
      <c r="P156" s="119">
        <v>0.97619528791365762</v>
      </c>
      <c r="Q156" s="119">
        <v>0.97619528791365762</v>
      </c>
      <c r="R156" s="119">
        <v>0.97619528791365762</v>
      </c>
    </row>
    <row r="157" spans="1:18" ht="14.5" hidden="1" x14ac:dyDescent="0.35">
      <c r="A157" s="47" t="s">
        <v>35</v>
      </c>
      <c r="B157" s="80" t="s">
        <v>221</v>
      </c>
      <c r="C157" s="47" t="s">
        <v>67</v>
      </c>
      <c r="D157" s="47" t="s">
        <v>116</v>
      </c>
      <c r="E157" s="119">
        <v>0.98475514595266367</v>
      </c>
      <c r="F157" s="119">
        <v>0.98401026687875148</v>
      </c>
      <c r="G157" s="119">
        <v>0.98322899225569005</v>
      </c>
      <c r="H157" s="119">
        <v>0.98222089935492463</v>
      </c>
      <c r="I157" s="119">
        <v>0.98115221073373093</v>
      </c>
      <c r="J157" s="119">
        <v>0.9800192840280656</v>
      </c>
      <c r="K157" s="119">
        <v>0.97881825793406996</v>
      </c>
      <c r="L157" s="119">
        <v>0.9775450390477598</v>
      </c>
      <c r="M157" s="119">
        <v>0.97619528791365762</v>
      </c>
      <c r="N157" s="119">
        <v>0.97619528791365762</v>
      </c>
      <c r="O157" s="119">
        <v>0.97619528791365762</v>
      </c>
      <c r="P157" s="119">
        <v>0.97619528791365762</v>
      </c>
      <c r="Q157" s="119">
        <v>0.97619528791365762</v>
      </c>
      <c r="R157" s="119">
        <v>0.97619528791365762</v>
      </c>
    </row>
    <row r="158" spans="1:18" ht="14.5" hidden="1" x14ac:dyDescent="0.35">
      <c r="A158" s="47" t="s">
        <v>35</v>
      </c>
      <c r="B158" s="80" t="s">
        <v>221</v>
      </c>
      <c r="C158" s="47" t="s">
        <v>67</v>
      </c>
      <c r="D158" s="47" t="s">
        <v>121</v>
      </c>
      <c r="E158" s="119">
        <v>0.98475514595266367</v>
      </c>
      <c r="F158" s="119">
        <v>0.98401026687875148</v>
      </c>
      <c r="G158" s="119">
        <v>0.98322899225569005</v>
      </c>
      <c r="H158" s="119">
        <v>0.98222089935492463</v>
      </c>
      <c r="I158" s="119">
        <v>0.98115221073373093</v>
      </c>
      <c r="J158" s="119">
        <v>0.9800192840280656</v>
      </c>
      <c r="K158" s="119">
        <v>0.97881825793406996</v>
      </c>
      <c r="L158" s="119">
        <v>0.9775450390477598</v>
      </c>
      <c r="M158" s="119">
        <v>0.97619528791365762</v>
      </c>
      <c r="N158" s="119">
        <v>0.97619528791365762</v>
      </c>
      <c r="O158" s="119">
        <v>0.97619528791365762</v>
      </c>
      <c r="P158" s="119">
        <v>0.97619528791365762</v>
      </c>
      <c r="Q158" s="119">
        <v>0.97619528791365762</v>
      </c>
      <c r="R158" s="119">
        <v>0.97619528791365762</v>
      </c>
    </row>
    <row r="159" spans="1:18" ht="14.5" hidden="1" x14ac:dyDescent="0.35">
      <c r="A159" s="47" t="s">
        <v>35</v>
      </c>
      <c r="B159" s="80" t="s">
        <v>221</v>
      </c>
      <c r="C159" s="47" t="s">
        <v>67</v>
      </c>
      <c r="D159" s="47" t="s">
        <v>125</v>
      </c>
      <c r="E159" s="119">
        <v>0.98475514595266367</v>
      </c>
      <c r="F159" s="119">
        <v>0.98401026687875148</v>
      </c>
      <c r="G159" s="119">
        <v>0.98322899225569005</v>
      </c>
      <c r="H159" s="119">
        <v>0.98222089935492463</v>
      </c>
      <c r="I159" s="119">
        <v>0.98115221073373093</v>
      </c>
      <c r="J159" s="119">
        <v>0.9800192840280656</v>
      </c>
      <c r="K159" s="119">
        <v>0.97881825793406996</v>
      </c>
      <c r="L159" s="119">
        <v>0.9775450390477598</v>
      </c>
      <c r="M159" s="119">
        <v>0.97619528791365762</v>
      </c>
      <c r="N159" s="119">
        <v>0.97619528791365762</v>
      </c>
      <c r="O159" s="119">
        <v>0.97619528791365762</v>
      </c>
      <c r="P159" s="119">
        <v>0.97619528791365762</v>
      </c>
      <c r="Q159" s="119">
        <v>0.97619528791365762</v>
      </c>
      <c r="R159" s="119">
        <v>0.97619528791365762</v>
      </c>
    </row>
    <row r="160" spans="1:18" ht="14.5" hidden="1" x14ac:dyDescent="0.35">
      <c r="A160" s="47" t="s">
        <v>35</v>
      </c>
      <c r="B160" s="80" t="s">
        <v>221</v>
      </c>
      <c r="C160" s="47" t="s">
        <v>68</v>
      </c>
      <c r="D160" s="47" t="s">
        <v>8</v>
      </c>
      <c r="E160" s="119">
        <v>0.98475514595266367</v>
      </c>
      <c r="F160" s="119">
        <v>0.98401026687875148</v>
      </c>
      <c r="G160" s="119">
        <v>0.98322899225569005</v>
      </c>
      <c r="H160" s="119">
        <v>0.98222089935492463</v>
      </c>
      <c r="I160" s="119">
        <v>0.98115221073373093</v>
      </c>
      <c r="J160" s="119">
        <v>0.9800192840280656</v>
      </c>
      <c r="K160" s="119">
        <v>0.97881825793406996</v>
      </c>
      <c r="L160" s="119">
        <v>0.9775450390477598</v>
      </c>
      <c r="M160" s="119">
        <v>0.97619528791365762</v>
      </c>
      <c r="N160" s="119">
        <v>0.97619528791365762</v>
      </c>
      <c r="O160" s="119">
        <v>0.97619528791365762</v>
      </c>
      <c r="P160" s="119">
        <v>0.97619528791365762</v>
      </c>
      <c r="Q160" s="119">
        <v>0.97619528791365762</v>
      </c>
      <c r="R160" s="119">
        <v>0.97619528791365762</v>
      </c>
    </row>
    <row r="161" spans="1:18" ht="14.5" hidden="1" x14ac:dyDescent="0.35">
      <c r="A161" s="47" t="s">
        <v>35</v>
      </c>
      <c r="B161" s="80" t="s">
        <v>221</v>
      </c>
      <c r="C161" s="47" t="s">
        <v>68</v>
      </c>
      <c r="D161" s="47" t="s">
        <v>108</v>
      </c>
      <c r="E161" s="119">
        <v>0.98475514595266367</v>
      </c>
      <c r="F161" s="119">
        <v>0.98401026687875148</v>
      </c>
      <c r="G161" s="119">
        <v>0.98322899225569005</v>
      </c>
      <c r="H161" s="119">
        <v>0.98222089935492463</v>
      </c>
      <c r="I161" s="119">
        <v>0.98115221073373093</v>
      </c>
      <c r="J161" s="119">
        <v>0.9800192840280656</v>
      </c>
      <c r="K161" s="119">
        <v>0.97881825793406996</v>
      </c>
      <c r="L161" s="119">
        <v>0.9775450390477598</v>
      </c>
      <c r="M161" s="119">
        <v>0.97619528791365762</v>
      </c>
      <c r="N161" s="119">
        <v>0.97619528791365762</v>
      </c>
      <c r="O161" s="119">
        <v>0.97619528791365762</v>
      </c>
      <c r="P161" s="119">
        <v>0.97619528791365762</v>
      </c>
      <c r="Q161" s="119">
        <v>0.97619528791365762</v>
      </c>
      <c r="R161" s="119">
        <v>0.97619528791365762</v>
      </c>
    </row>
    <row r="162" spans="1:18" ht="14.5" hidden="1" x14ac:dyDescent="0.35">
      <c r="A162" s="47" t="s">
        <v>35</v>
      </c>
      <c r="B162" s="80" t="s">
        <v>221</v>
      </c>
      <c r="C162" s="47" t="s">
        <v>68</v>
      </c>
      <c r="D162" s="47" t="s">
        <v>116</v>
      </c>
      <c r="E162" s="119">
        <v>0.98475514595266367</v>
      </c>
      <c r="F162" s="119">
        <v>0.98401026687875148</v>
      </c>
      <c r="G162" s="119">
        <v>0.98322899225569005</v>
      </c>
      <c r="H162" s="119">
        <v>0.98222089935492463</v>
      </c>
      <c r="I162" s="119">
        <v>0.98115221073373093</v>
      </c>
      <c r="J162" s="119">
        <v>0.9800192840280656</v>
      </c>
      <c r="K162" s="119">
        <v>0.97881825793406996</v>
      </c>
      <c r="L162" s="119">
        <v>0.9775450390477598</v>
      </c>
      <c r="M162" s="119">
        <v>0.97619528791365762</v>
      </c>
      <c r="N162" s="119">
        <v>0.97619528791365762</v>
      </c>
      <c r="O162" s="119">
        <v>0.97619528791365762</v>
      </c>
      <c r="P162" s="119">
        <v>0.97619528791365762</v>
      </c>
      <c r="Q162" s="119">
        <v>0.97619528791365762</v>
      </c>
      <c r="R162" s="119">
        <v>0.97619528791365762</v>
      </c>
    </row>
    <row r="163" spans="1:18" ht="14.5" hidden="1" x14ac:dyDescent="0.35">
      <c r="A163" s="47" t="s">
        <v>35</v>
      </c>
      <c r="B163" s="80" t="s">
        <v>221</v>
      </c>
      <c r="C163" s="47" t="s">
        <v>68</v>
      </c>
      <c r="D163" s="47" t="s">
        <v>121</v>
      </c>
      <c r="E163" s="119">
        <v>0.98475514595266367</v>
      </c>
      <c r="F163" s="119">
        <v>0.98401026687875148</v>
      </c>
      <c r="G163" s="119">
        <v>0.98322899225569005</v>
      </c>
      <c r="H163" s="119">
        <v>0.98222089935492463</v>
      </c>
      <c r="I163" s="119">
        <v>0.98115221073373093</v>
      </c>
      <c r="J163" s="119">
        <v>0.9800192840280656</v>
      </c>
      <c r="K163" s="119">
        <v>0.97881825793406996</v>
      </c>
      <c r="L163" s="119">
        <v>0.9775450390477598</v>
      </c>
      <c r="M163" s="119">
        <v>0.97619528791365762</v>
      </c>
      <c r="N163" s="119">
        <v>0.97619528791365762</v>
      </c>
      <c r="O163" s="119">
        <v>0.97619528791365762</v>
      </c>
      <c r="P163" s="119">
        <v>0.97619528791365762</v>
      </c>
      <c r="Q163" s="119">
        <v>0.97619528791365762</v>
      </c>
      <c r="R163" s="119">
        <v>0.97619528791365762</v>
      </c>
    </row>
    <row r="164" spans="1:18" ht="14.5" hidden="1" x14ac:dyDescent="0.35">
      <c r="A164" s="47" t="s">
        <v>35</v>
      </c>
      <c r="B164" s="80" t="s">
        <v>221</v>
      </c>
      <c r="C164" s="47" t="s">
        <v>68</v>
      </c>
      <c r="D164" s="47" t="s">
        <v>125</v>
      </c>
      <c r="E164" s="119">
        <v>0.98475514595266367</v>
      </c>
      <c r="F164" s="119">
        <v>0.98401026687875148</v>
      </c>
      <c r="G164" s="119">
        <v>0.98322899225569005</v>
      </c>
      <c r="H164" s="119">
        <v>0.98222089935492463</v>
      </c>
      <c r="I164" s="119">
        <v>0.98115221073373093</v>
      </c>
      <c r="J164" s="119">
        <v>0.9800192840280656</v>
      </c>
      <c r="K164" s="119">
        <v>0.97881825793406996</v>
      </c>
      <c r="L164" s="119">
        <v>0.9775450390477598</v>
      </c>
      <c r="M164" s="119">
        <v>0.97619528791365762</v>
      </c>
      <c r="N164" s="119">
        <v>0.97619528791365762</v>
      </c>
      <c r="O164" s="119">
        <v>0.97619528791365762</v>
      </c>
      <c r="P164" s="119">
        <v>0.97619528791365762</v>
      </c>
      <c r="Q164" s="119">
        <v>0.97619528791365762</v>
      </c>
      <c r="R164" s="119">
        <v>0.97619528791365762</v>
      </c>
    </row>
    <row r="165" spans="1:18" ht="14.5" x14ac:dyDescent="0.35">
      <c r="A165" s="47" t="s">
        <v>73</v>
      </c>
      <c r="B165" s="80" t="s">
        <v>221</v>
      </c>
      <c r="C165" s="47" t="s">
        <v>187</v>
      </c>
      <c r="D165" s="47" t="s">
        <v>31</v>
      </c>
      <c r="E165" s="119">
        <v>1</v>
      </c>
      <c r="F165" s="119">
        <v>1</v>
      </c>
      <c r="G165" s="119">
        <v>1</v>
      </c>
      <c r="H165" s="119">
        <v>1</v>
      </c>
      <c r="I165" s="119">
        <v>1</v>
      </c>
      <c r="J165" s="119">
        <v>1</v>
      </c>
      <c r="K165" s="119">
        <v>1</v>
      </c>
      <c r="L165" s="119">
        <v>1</v>
      </c>
      <c r="M165" s="119">
        <v>1</v>
      </c>
      <c r="N165" s="119">
        <v>1</v>
      </c>
      <c r="O165" s="119">
        <v>1</v>
      </c>
      <c r="P165" s="119">
        <v>1</v>
      </c>
      <c r="Q165" s="119">
        <v>1</v>
      </c>
      <c r="R165" s="119">
        <v>1</v>
      </c>
    </row>
    <row r="166" spans="1:18" s="16" customFormat="1" ht="14.5" x14ac:dyDescent="0.35">
      <c r="A166" s="47" t="s">
        <v>127</v>
      </c>
      <c r="B166" s="80" t="s">
        <v>221</v>
      </c>
      <c r="C166" s="47" t="s">
        <v>3</v>
      </c>
      <c r="D166" s="47" t="s">
        <v>4</v>
      </c>
      <c r="E166" s="119">
        <v>1</v>
      </c>
      <c r="F166" s="119">
        <v>1</v>
      </c>
      <c r="G166" s="119">
        <v>1</v>
      </c>
      <c r="H166" s="119">
        <v>1</v>
      </c>
      <c r="I166" s="119">
        <v>1</v>
      </c>
      <c r="J166" s="119">
        <v>1</v>
      </c>
      <c r="K166" s="119">
        <v>1</v>
      </c>
      <c r="L166" s="119">
        <v>1</v>
      </c>
      <c r="M166" s="119">
        <v>1</v>
      </c>
      <c r="N166" s="119">
        <v>1</v>
      </c>
      <c r="O166" s="119">
        <v>1</v>
      </c>
      <c r="P166" s="119">
        <v>1</v>
      </c>
      <c r="Q166" s="119">
        <v>1</v>
      </c>
      <c r="R166" s="119">
        <v>1</v>
      </c>
    </row>
    <row r="167" spans="1:18" s="16" customFormat="1" ht="14.5" x14ac:dyDescent="0.35">
      <c r="A167" s="47" t="s">
        <v>127</v>
      </c>
      <c r="B167" s="80" t="s">
        <v>221</v>
      </c>
      <c r="C167" s="47" t="s">
        <v>3</v>
      </c>
      <c r="D167" s="47" t="s">
        <v>2</v>
      </c>
      <c r="E167" s="119">
        <v>1</v>
      </c>
      <c r="F167" s="119">
        <v>1</v>
      </c>
      <c r="G167" s="119">
        <v>1</v>
      </c>
      <c r="H167" s="119">
        <v>1</v>
      </c>
      <c r="I167" s="119">
        <v>1</v>
      </c>
      <c r="J167" s="119">
        <v>1</v>
      </c>
      <c r="K167" s="119">
        <v>1</v>
      </c>
      <c r="L167" s="119">
        <v>1</v>
      </c>
      <c r="M167" s="119">
        <v>1</v>
      </c>
      <c r="N167" s="119">
        <v>1</v>
      </c>
      <c r="O167" s="119">
        <v>1</v>
      </c>
      <c r="P167" s="119">
        <v>1</v>
      </c>
      <c r="Q167" s="119">
        <v>1</v>
      </c>
      <c r="R167" s="119">
        <v>1</v>
      </c>
    </row>
    <row r="168" spans="1:18" ht="14.5" hidden="1" x14ac:dyDescent="0.35">
      <c r="A168" s="47" t="s">
        <v>37</v>
      </c>
      <c r="B168" s="80" t="s">
        <v>221</v>
      </c>
      <c r="C168" s="47" t="s">
        <v>3</v>
      </c>
      <c r="D168" s="47" t="s">
        <v>4</v>
      </c>
      <c r="E168" s="119">
        <v>1</v>
      </c>
      <c r="F168" s="119">
        <v>1</v>
      </c>
      <c r="G168" s="119">
        <v>1</v>
      </c>
      <c r="H168" s="119">
        <v>1</v>
      </c>
      <c r="I168" s="119">
        <v>1</v>
      </c>
      <c r="J168" s="119">
        <v>1</v>
      </c>
      <c r="K168" s="119">
        <v>1</v>
      </c>
      <c r="L168" s="119">
        <v>1</v>
      </c>
      <c r="M168" s="119">
        <v>1</v>
      </c>
      <c r="N168" s="119">
        <v>1</v>
      </c>
      <c r="O168" s="119">
        <v>1</v>
      </c>
      <c r="P168" s="119">
        <v>1</v>
      </c>
      <c r="Q168" s="119">
        <v>1</v>
      </c>
      <c r="R168" s="119">
        <v>1</v>
      </c>
    </row>
    <row r="169" spans="1:18" ht="14.5" hidden="1" x14ac:dyDescent="0.35">
      <c r="A169" s="47" t="s">
        <v>37</v>
      </c>
      <c r="B169" s="80" t="s">
        <v>221</v>
      </c>
      <c r="C169" s="47" t="s">
        <v>3</v>
      </c>
      <c r="D169" s="47" t="s">
        <v>2</v>
      </c>
      <c r="E169" s="119">
        <v>1</v>
      </c>
      <c r="F169" s="119">
        <v>1</v>
      </c>
      <c r="G169" s="119">
        <v>1</v>
      </c>
      <c r="H169" s="119">
        <v>1</v>
      </c>
      <c r="I169" s="119">
        <v>1</v>
      </c>
      <c r="J169" s="119">
        <v>1</v>
      </c>
      <c r="K169" s="119">
        <v>1</v>
      </c>
      <c r="L169" s="119">
        <v>1</v>
      </c>
      <c r="M169" s="119">
        <v>1</v>
      </c>
      <c r="N169" s="119">
        <v>1</v>
      </c>
      <c r="O169" s="119">
        <v>1</v>
      </c>
      <c r="P169" s="119">
        <v>1</v>
      </c>
      <c r="Q169" s="119">
        <v>1</v>
      </c>
      <c r="R169" s="119">
        <v>1</v>
      </c>
    </row>
    <row r="170" spans="1:18" ht="14.5" hidden="1" x14ac:dyDescent="0.35">
      <c r="A170" s="47" t="s">
        <v>38</v>
      </c>
      <c r="B170" s="80" t="s">
        <v>221</v>
      </c>
      <c r="C170" s="47" t="s">
        <v>3</v>
      </c>
      <c r="D170" s="47" t="s">
        <v>4</v>
      </c>
      <c r="E170" s="119">
        <v>1</v>
      </c>
      <c r="F170" s="119">
        <v>1</v>
      </c>
      <c r="G170" s="119">
        <v>1</v>
      </c>
      <c r="H170" s="119">
        <v>1</v>
      </c>
      <c r="I170" s="119">
        <v>1</v>
      </c>
      <c r="J170" s="119">
        <v>1</v>
      </c>
      <c r="K170" s="119">
        <v>1</v>
      </c>
      <c r="L170" s="119">
        <v>1</v>
      </c>
      <c r="M170" s="119">
        <v>1</v>
      </c>
      <c r="N170" s="119">
        <v>1</v>
      </c>
      <c r="O170" s="119">
        <v>1</v>
      </c>
      <c r="P170" s="119">
        <v>1</v>
      </c>
      <c r="Q170" s="119">
        <v>1</v>
      </c>
      <c r="R170" s="119">
        <v>1</v>
      </c>
    </row>
    <row r="171" spans="1:18" ht="14.5" hidden="1" x14ac:dyDescent="0.35">
      <c r="A171" s="47" t="s">
        <v>38</v>
      </c>
      <c r="B171" s="80" t="s">
        <v>221</v>
      </c>
      <c r="C171" s="47" t="s">
        <v>3</v>
      </c>
      <c r="D171" s="47" t="s">
        <v>2</v>
      </c>
      <c r="E171" s="119">
        <v>1</v>
      </c>
      <c r="F171" s="119">
        <v>1</v>
      </c>
      <c r="G171" s="119">
        <v>1</v>
      </c>
      <c r="H171" s="119">
        <v>1</v>
      </c>
      <c r="I171" s="119">
        <v>1</v>
      </c>
      <c r="J171" s="119">
        <v>1</v>
      </c>
      <c r="K171" s="119">
        <v>1</v>
      </c>
      <c r="L171" s="119">
        <v>1</v>
      </c>
      <c r="M171" s="119">
        <v>1</v>
      </c>
      <c r="N171" s="119">
        <v>1</v>
      </c>
      <c r="O171" s="119">
        <v>1</v>
      </c>
      <c r="P171" s="119">
        <v>1</v>
      </c>
      <c r="Q171" s="119">
        <v>1</v>
      </c>
      <c r="R171" s="119">
        <v>1</v>
      </c>
    </row>
    <row r="172" spans="1:18" ht="14.5" hidden="1" x14ac:dyDescent="0.35">
      <c r="A172" s="47" t="s">
        <v>38</v>
      </c>
      <c r="B172" s="80" t="s">
        <v>221</v>
      </c>
      <c r="C172" s="47" t="s">
        <v>67</v>
      </c>
      <c r="D172" s="47" t="s">
        <v>8</v>
      </c>
      <c r="E172" s="119">
        <v>1</v>
      </c>
      <c r="F172" s="119">
        <v>1</v>
      </c>
      <c r="G172" s="119">
        <v>1</v>
      </c>
      <c r="H172" s="119">
        <v>1</v>
      </c>
      <c r="I172" s="119">
        <v>1</v>
      </c>
      <c r="J172" s="119">
        <v>1</v>
      </c>
      <c r="K172" s="119">
        <v>1</v>
      </c>
      <c r="L172" s="119">
        <v>1</v>
      </c>
      <c r="M172" s="119">
        <v>1</v>
      </c>
      <c r="N172" s="119">
        <v>1</v>
      </c>
      <c r="O172" s="119">
        <v>1</v>
      </c>
      <c r="P172" s="119">
        <v>1</v>
      </c>
      <c r="Q172" s="119">
        <v>1</v>
      </c>
      <c r="R172" s="119">
        <v>1</v>
      </c>
    </row>
    <row r="173" spans="1:18" ht="14.5" hidden="1" x14ac:dyDescent="0.35">
      <c r="A173" s="47" t="s">
        <v>38</v>
      </c>
      <c r="B173" s="80" t="s">
        <v>221</v>
      </c>
      <c r="C173" s="47" t="s">
        <v>67</v>
      </c>
      <c r="D173" s="47" t="s">
        <v>108</v>
      </c>
      <c r="E173" s="119">
        <v>1</v>
      </c>
      <c r="F173" s="119">
        <v>1</v>
      </c>
      <c r="G173" s="119">
        <v>1</v>
      </c>
      <c r="H173" s="119">
        <v>1</v>
      </c>
      <c r="I173" s="119">
        <v>1</v>
      </c>
      <c r="J173" s="119">
        <v>1</v>
      </c>
      <c r="K173" s="119">
        <v>1</v>
      </c>
      <c r="L173" s="119">
        <v>1</v>
      </c>
      <c r="M173" s="119">
        <v>1</v>
      </c>
      <c r="N173" s="119">
        <v>1</v>
      </c>
      <c r="O173" s="119">
        <v>1</v>
      </c>
      <c r="P173" s="119">
        <v>1</v>
      </c>
      <c r="Q173" s="119">
        <v>1</v>
      </c>
      <c r="R173" s="119">
        <v>1</v>
      </c>
    </row>
    <row r="174" spans="1:18" ht="14.5" hidden="1" x14ac:dyDescent="0.35">
      <c r="A174" s="47" t="s">
        <v>38</v>
      </c>
      <c r="B174" s="80" t="s">
        <v>221</v>
      </c>
      <c r="C174" s="47" t="s">
        <v>67</v>
      </c>
      <c r="D174" s="47" t="s">
        <v>116</v>
      </c>
      <c r="E174" s="119">
        <v>1</v>
      </c>
      <c r="F174" s="119">
        <v>1</v>
      </c>
      <c r="G174" s="119">
        <v>1</v>
      </c>
      <c r="H174" s="119">
        <v>1</v>
      </c>
      <c r="I174" s="119">
        <v>1</v>
      </c>
      <c r="J174" s="119">
        <v>1</v>
      </c>
      <c r="K174" s="119">
        <v>1</v>
      </c>
      <c r="L174" s="119">
        <v>1</v>
      </c>
      <c r="M174" s="119">
        <v>1</v>
      </c>
      <c r="N174" s="119">
        <v>1</v>
      </c>
      <c r="O174" s="119">
        <v>1</v>
      </c>
      <c r="P174" s="119">
        <v>1</v>
      </c>
      <c r="Q174" s="119">
        <v>1</v>
      </c>
      <c r="R174" s="119">
        <v>1</v>
      </c>
    </row>
    <row r="175" spans="1:18" ht="14.5" hidden="1" x14ac:dyDescent="0.35">
      <c r="A175" s="47" t="s">
        <v>38</v>
      </c>
      <c r="B175" s="80" t="s">
        <v>221</v>
      </c>
      <c r="C175" s="47" t="s">
        <v>67</v>
      </c>
      <c r="D175" s="47" t="s">
        <v>121</v>
      </c>
      <c r="E175" s="119">
        <v>1</v>
      </c>
      <c r="F175" s="119">
        <v>1</v>
      </c>
      <c r="G175" s="119">
        <v>1</v>
      </c>
      <c r="H175" s="119">
        <v>1</v>
      </c>
      <c r="I175" s="119">
        <v>1</v>
      </c>
      <c r="J175" s="119">
        <v>1</v>
      </c>
      <c r="K175" s="119">
        <v>1</v>
      </c>
      <c r="L175" s="119">
        <v>1</v>
      </c>
      <c r="M175" s="119">
        <v>1</v>
      </c>
      <c r="N175" s="119">
        <v>1</v>
      </c>
      <c r="O175" s="119">
        <v>1</v>
      </c>
      <c r="P175" s="119">
        <v>1</v>
      </c>
      <c r="Q175" s="119">
        <v>1</v>
      </c>
      <c r="R175" s="119">
        <v>1</v>
      </c>
    </row>
    <row r="176" spans="1:18" ht="14.5" hidden="1" x14ac:dyDescent="0.35">
      <c r="A176" s="47" t="s">
        <v>38</v>
      </c>
      <c r="B176" s="80" t="s">
        <v>221</v>
      </c>
      <c r="C176" s="47" t="s">
        <v>67</v>
      </c>
      <c r="D176" s="47" t="s">
        <v>125</v>
      </c>
      <c r="E176" s="119">
        <v>1</v>
      </c>
      <c r="F176" s="119">
        <v>1</v>
      </c>
      <c r="G176" s="119">
        <v>1</v>
      </c>
      <c r="H176" s="119">
        <v>1</v>
      </c>
      <c r="I176" s="119">
        <v>1</v>
      </c>
      <c r="J176" s="119">
        <v>1</v>
      </c>
      <c r="K176" s="119">
        <v>1</v>
      </c>
      <c r="L176" s="119">
        <v>1</v>
      </c>
      <c r="M176" s="119">
        <v>1</v>
      </c>
      <c r="N176" s="119">
        <v>1</v>
      </c>
      <c r="O176" s="119">
        <v>1</v>
      </c>
      <c r="P176" s="119">
        <v>1</v>
      </c>
      <c r="Q176" s="119">
        <v>1</v>
      </c>
      <c r="R176" s="119">
        <v>1</v>
      </c>
    </row>
    <row r="177" spans="1:18" ht="14.5" hidden="1" x14ac:dyDescent="0.35">
      <c r="A177" s="47" t="s">
        <v>38</v>
      </c>
      <c r="B177" s="80" t="s">
        <v>221</v>
      </c>
      <c r="C177" s="47" t="s">
        <v>68</v>
      </c>
      <c r="D177" s="47" t="s">
        <v>8</v>
      </c>
      <c r="E177" s="119">
        <v>1</v>
      </c>
      <c r="F177" s="119">
        <v>1</v>
      </c>
      <c r="G177" s="119">
        <v>1</v>
      </c>
      <c r="H177" s="119">
        <v>1</v>
      </c>
      <c r="I177" s="119">
        <v>1</v>
      </c>
      <c r="J177" s="119">
        <v>1</v>
      </c>
      <c r="K177" s="119">
        <v>1</v>
      </c>
      <c r="L177" s="119">
        <v>1</v>
      </c>
      <c r="M177" s="119">
        <v>1</v>
      </c>
      <c r="N177" s="119">
        <v>1</v>
      </c>
      <c r="O177" s="119">
        <v>1</v>
      </c>
      <c r="P177" s="119">
        <v>1</v>
      </c>
      <c r="Q177" s="119">
        <v>1</v>
      </c>
      <c r="R177" s="119">
        <v>1</v>
      </c>
    </row>
    <row r="178" spans="1:18" ht="14.5" hidden="1" x14ac:dyDescent="0.35">
      <c r="A178" s="47" t="s">
        <v>38</v>
      </c>
      <c r="B178" s="80" t="s">
        <v>221</v>
      </c>
      <c r="C178" s="47" t="s">
        <v>68</v>
      </c>
      <c r="D178" s="47" t="s">
        <v>108</v>
      </c>
      <c r="E178" s="119">
        <v>1</v>
      </c>
      <c r="F178" s="119">
        <v>1</v>
      </c>
      <c r="G178" s="119">
        <v>1</v>
      </c>
      <c r="H178" s="119">
        <v>1</v>
      </c>
      <c r="I178" s="119">
        <v>1</v>
      </c>
      <c r="J178" s="119">
        <v>1</v>
      </c>
      <c r="K178" s="119">
        <v>1</v>
      </c>
      <c r="L178" s="119">
        <v>1</v>
      </c>
      <c r="M178" s="119">
        <v>1</v>
      </c>
      <c r="N178" s="119">
        <v>1</v>
      </c>
      <c r="O178" s="119">
        <v>1</v>
      </c>
      <c r="P178" s="119">
        <v>1</v>
      </c>
      <c r="Q178" s="119">
        <v>1</v>
      </c>
      <c r="R178" s="119">
        <v>1</v>
      </c>
    </row>
    <row r="179" spans="1:18" ht="14.5" hidden="1" x14ac:dyDescent="0.35">
      <c r="A179" s="47" t="s">
        <v>38</v>
      </c>
      <c r="B179" s="80" t="s">
        <v>221</v>
      </c>
      <c r="C179" s="47" t="s">
        <v>68</v>
      </c>
      <c r="D179" s="47" t="s">
        <v>116</v>
      </c>
      <c r="E179" s="119">
        <v>1</v>
      </c>
      <c r="F179" s="119">
        <v>1</v>
      </c>
      <c r="G179" s="119">
        <v>1</v>
      </c>
      <c r="H179" s="119">
        <v>1</v>
      </c>
      <c r="I179" s="119">
        <v>1</v>
      </c>
      <c r="J179" s="119">
        <v>1</v>
      </c>
      <c r="K179" s="119">
        <v>1</v>
      </c>
      <c r="L179" s="119">
        <v>1</v>
      </c>
      <c r="M179" s="119">
        <v>1</v>
      </c>
      <c r="N179" s="119">
        <v>1</v>
      </c>
      <c r="O179" s="119">
        <v>1</v>
      </c>
      <c r="P179" s="119">
        <v>1</v>
      </c>
      <c r="Q179" s="119">
        <v>1</v>
      </c>
      <c r="R179" s="119">
        <v>1</v>
      </c>
    </row>
    <row r="180" spans="1:18" ht="14.5" hidden="1" x14ac:dyDescent="0.35">
      <c r="A180" s="47" t="s">
        <v>38</v>
      </c>
      <c r="B180" s="80" t="s">
        <v>221</v>
      </c>
      <c r="C180" s="47" t="s">
        <v>68</v>
      </c>
      <c r="D180" s="47" t="s">
        <v>121</v>
      </c>
      <c r="E180" s="119">
        <v>1</v>
      </c>
      <c r="F180" s="119">
        <v>1</v>
      </c>
      <c r="G180" s="119">
        <v>1</v>
      </c>
      <c r="H180" s="119">
        <v>1</v>
      </c>
      <c r="I180" s="119">
        <v>1</v>
      </c>
      <c r="J180" s="119">
        <v>1</v>
      </c>
      <c r="K180" s="119">
        <v>1</v>
      </c>
      <c r="L180" s="119">
        <v>1</v>
      </c>
      <c r="M180" s="119">
        <v>1</v>
      </c>
      <c r="N180" s="119">
        <v>1</v>
      </c>
      <c r="O180" s="119">
        <v>1</v>
      </c>
      <c r="P180" s="119">
        <v>1</v>
      </c>
      <c r="Q180" s="119">
        <v>1</v>
      </c>
      <c r="R180" s="119">
        <v>1</v>
      </c>
    </row>
    <row r="181" spans="1:18" ht="14.5" hidden="1" x14ac:dyDescent="0.35">
      <c r="A181" s="47" t="s">
        <v>38</v>
      </c>
      <c r="B181" s="80" t="s">
        <v>221</v>
      </c>
      <c r="C181" s="47" t="s">
        <v>68</v>
      </c>
      <c r="D181" s="47" t="s">
        <v>125</v>
      </c>
      <c r="E181" s="119">
        <v>1</v>
      </c>
      <c r="F181" s="119">
        <v>1</v>
      </c>
      <c r="G181" s="119">
        <v>1</v>
      </c>
      <c r="H181" s="119">
        <v>1</v>
      </c>
      <c r="I181" s="119">
        <v>1</v>
      </c>
      <c r="J181" s="119">
        <v>1</v>
      </c>
      <c r="K181" s="119">
        <v>1</v>
      </c>
      <c r="L181" s="119">
        <v>1</v>
      </c>
      <c r="M181" s="119">
        <v>1</v>
      </c>
      <c r="N181" s="119">
        <v>1</v>
      </c>
      <c r="O181" s="119">
        <v>1</v>
      </c>
      <c r="P181" s="119">
        <v>1</v>
      </c>
      <c r="Q181" s="119">
        <v>1</v>
      </c>
      <c r="R181" s="119">
        <v>1</v>
      </c>
    </row>
    <row r="182" spans="1:18" ht="14.5" x14ac:dyDescent="0.35">
      <c r="A182" s="47" t="s">
        <v>13</v>
      </c>
      <c r="B182" s="80" t="s">
        <v>221</v>
      </c>
      <c r="C182" s="47" t="s">
        <v>69</v>
      </c>
      <c r="D182" s="47" t="s">
        <v>8</v>
      </c>
      <c r="E182" s="119">
        <v>0.89</v>
      </c>
      <c r="F182" s="119">
        <v>0.89</v>
      </c>
      <c r="G182" s="119">
        <v>0.89</v>
      </c>
      <c r="H182" s="119">
        <v>0.89</v>
      </c>
      <c r="I182" s="119">
        <v>0.89</v>
      </c>
      <c r="J182" s="119">
        <v>0.89</v>
      </c>
      <c r="K182" s="119">
        <v>0.89</v>
      </c>
      <c r="L182" s="119">
        <v>0.89</v>
      </c>
      <c r="M182" s="119">
        <v>0.89</v>
      </c>
      <c r="N182" s="119">
        <v>0.89</v>
      </c>
      <c r="O182" s="119">
        <v>0.89</v>
      </c>
      <c r="P182" s="119">
        <v>0.89</v>
      </c>
      <c r="Q182" s="119">
        <v>0.89</v>
      </c>
      <c r="R182" s="119">
        <v>0.89</v>
      </c>
    </row>
    <row r="183" spans="1:18" ht="14.5" x14ac:dyDescent="0.35">
      <c r="A183" s="47" t="s">
        <v>13</v>
      </c>
      <c r="B183" s="80" t="s">
        <v>221</v>
      </c>
      <c r="C183" s="47" t="s">
        <v>69</v>
      </c>
      <c r="D183" s="47" t="s">
        <v>108</v>
      </c>
      <c r="E183" s="119">
        <v>0.89</v>
      </c>
      <c r="F183" s="119">
        <v>0.89</v>
      </c>
      <c r="G183" s="119">
        <v>0.89</v>
      </c>
      <c r="H183" s="119">
        <v>0.89</v>
      </c>
      <c r="I183" s="119">
        <v>0.89</v>
      </c>
      <c r="J183" s="119">
        <v>0.89</v>
      </c>
      <c r="K183" s="119">
        <v>0.89</v>
      </c>
      <c r="L183" s="119">
        <v>0.89</v>
      </c>
      <c r="M183" s="119">
        <v>0.89</v>
      </c>
      <c r="N183" s="119">
        <v>0.89</v>
      </c>
      <c r="O183" s="119">
        <v>0.89</v>
      </c>
      <c r="P183" s="119">
        <v>0.89</v>
      </c>
      <c r="Q183" s="119">
        <v>0.89</v>
      </c>
      <c r="R183" s="119">
        <v>0.89</v>
      </c>
    </row>
    <row r="184" spans="1:18" ht="14.5" x14ac:dyDescent="0.35">
      <c r="A184" s="47" t="s">
        <v>13</v>
      </c>
      <c r="B184" s="80" t="s">
        <v>221</v>
      </c>
      <c r="C184" s="47" t="s">
        <v>69</v>
      </c>
      <c r="D184" s="47" t="s">
        <v>116</v>
      </c>
      <c r="E184" s="119">
        <v>0.89</v>
      </c>
      <c r="F184" s="119">
        <v>0.89</v>
      </c>
      <c r="G184" s="119">
        <v>0.89</v>
      </c>
      <c r="H184" s="119">
        <v>0.89</v>
      </c>
      <c r="I184" s="119">
        <v>0.89</v>
      </c>
      <c r="J184" s="119">
        <v>0.89</v>
      </c>
      <c r="K184" s="119">
        <v>0.89</v>
      </c>
      <c r="L184" s="119">
        <v>0.89</v>
      </c>
      <c r="M184" s="119">
        <v>0.89</v>
      </c>
      <c r="N184" s="119">
        <v>0.89</v>
      </c>
      <c r="O184" s="119">
        <v>0.89</v>
      </c>
      <c r="P184" s="119">
        <v>0.89</v>
      </c>
      <c r="Q184" s="119">
        <v>0.89</v>
      </c>
      <c r="R184" s="119">
        <v>0.89</v>
      </c>
    </row>
    <row r="185" spans="1:18" ht="14.5" x14ac:dyDescent="0.35">
      <c r="A185" s="47" t="s">
        <v>13</v>
      </c>
      <c r="B185" s="80" t="s">
        <v>221</v>
      </c>
      <c r="C185" s="47" t="s">
        <v>69</v>
      </c>
      <c r="D185" s="47" t="s">
        <v>121</v>
      </c>
      <c r="E185" s="119">
        <v>0.89</v>
      </c>
      <c r="F185" s="119">
        <v>0.89</v>
      </c>
      <c r="G185" s="119">
        <v>0.89</v>
      </c>
      <c r="H185" s="119">
        <v>0.89</v>
      </c>
      <c r="I185" s="119">
        <v>0.89</v>
      </c>
      <c r="J185" s="119">
        <v>0.89</v>
      </c>
      <c r="K185" s="119">
        <v>0.89</v>
      </c>
      <c r="L185" s="119">
        <v>0.89</v>
      </c>
      <c r="M185" s="119">
        <v>0.89</v>
      </c>
      <c r="N185" s="119">
        <v>0.89</v>
      </c>
      <c r="O185" s="119">
        <v>0.89</v>
      </c>
      <c r="P185" s="119">
        <v>0.89</v>
      </c>
      <c r="Q185" s="119">
        <v>0.89</v>
      </c>
      <c r="R185" s="119">
        <v>0.89</v>
      </c>
    </row>
    <row r="186" spans="1:18" ht="14.5" x14ac:dyDescent="0.35">
      <c r="A186" s="47" t="s">
        <v>13</v>
      </c>
      <c r="B186" s="80" t="s">
        <v>221</v>
      </c>
      <c r="C186" s="47" t="s">
        <v>69</v>
      </c>
      <c r="D186" s="47" t="s">
        <v>125</v>
      </c>
      <c r="E186" s="119">
        <v>0.89</v>
      </c>
      <c r="F186" s="119">
        <v>0.89</v>
      </c>
      <c r="G186" s="119">
        <v>0.89</v>
      </c>
      <c r="H186" s="119">
        <v>0.89</v>
      </c>
      <c r="I186" s="119">
        <v>0.89</v>
      </c>
      <c r="J186" s="119">
        <v>0.89</v>
      </c>
      <c r="K186" s="119">
        <v>0.89</v>
      </c>
      <c r="L186" s="119">
        <v>0.89</v>
      </c>
      <c r="M186" s="119">
        <v>0.89</v>
      </c>
      <c r="N186" s="119">
        <v>0.89</v>
      </c>
      <c r="O186" s="119">
        <v>0.89</v>
      </c>
      <c r="P186" s="119">
        <v>0.89</v>
      </c>
      <c r="Q186" s="119">
        <v>0.89</v>
      </c>
      <c r="R186" s="119">
        <v>0.89</v>
      </c>
    </row>
    <row r="187" spans="1:18" ht="14.5" x14ac:dyDescent="0.35">
      <c r="A187" s="47" t="s">
        <v>14</v>
      </c>
      <c r="B187" s="80" t="s">
        <v>221</v>
      </c>
      <c r="C187" s="47" t="s">
        <v>69</v>
      </c>
      <c r="D187" s="47" t="s">
        <v>8</v>
      </c>
      <c r="E187" s="119">
        <v>0.11</v>
      </c>
      <c r="F187" s="119">
        <v>0.11</v>
      </c>
      <c r="G187" s="119">
        <v>0.11</v>
      </c>
      <c r="H187" s="119">
        <v>0.11</v>
      </c>
      <c r="I187" s="119">
        <v>0.11</v>
      </c>
      <c r="J187" s="119">
        <v>0.11</v>
      </c>
      <c r="K187" s="119">
        <v>0.11</v>
      </c>
      <c r="L187" s="119">
        <v>0.11</v>
      </c>
      <c r="M187" s="119">
        <v>0.11</v>
      </c>
      <c r="N187" s="119">
        <v>0.11</v>
      </c>
      <c r="O187" s="119">
        <v>0.11</v>
      </c>
      <c r="P187" s="119">
        <v>0.11</v>
      </c>
      <c r="Q187" s="119">
        <v>0.11</v>
      </c>
      <c r="R187" s="119">
        <v>0.11</v>
      </c>
    </row>
    <row r="188" spans="1:18" ht="14.5" x14ac:dyDescent="0.35">
      <c r="A188" s="47" t="s">
        <v>14</v>
      </c>
      <c r="B188" s="80" t="s">
        <v>221</v>
      </c>
      <c r="C188" s="47" t="s">
        <v>69</v>
      </c>
      <c r="D188" s="47" t="s">
        <v>108</v>
      </c>
      <c r="E188" s="119">
        <v>0.11</v>
      </c>
      <c r="F188" s="119">
        <v>0.11</v>
      </c>
      <c r="G188" s="119">
        <v>0.11</v>
      </c>
      <c r="H188" s="119">
        <v>0.11</v>
      </c>
      <c r="I188" s="119">
        <v>0.11</v>
      </c>
      <c r="J188" s="119">
        <v>0.11</v>
      </c>
      <c r="K188" s="119">
        <v>0.11</v>
      </c>
      <c r="L188" s="119">
        <v>0.11</v>
      </c>
      <c r="M188" s="119">
        <v>0.11</v>
      </c>
      <c r="N188" s="119">
        <v>0.11</v>
      </c>
      <c r="O188" s="119">
        <v>0.11</v>
      </c>
      <c r="P188" s="119">
        <v>0.11</v>
      </c>
      <c r="Q188" s="119">
        <v>0.11</v>
      </c>
      <c r="R188" s="119">
        <v>0.11</v>
      </c>
    </row>
    <row r="189" spans="1:18" ht="14.5" x14ac:dyDescent="0.35">
      <c r="A189" s="47" t="s">
        <v>14</v>
      </c>
      <c r="B189" s="80" t="s">
        <v>221</v>
      </c>
      <c r="C189" s="47" t="s">
        <v>69</v>
      </c>
      <c r="D189" s="47" t="s">
        <v>116</v>
      </c>
      <c r="E189" s="119">
        <v>0.11</v>
      </c>
      <c r="F189" s="119">
        <v>0.11</v>
      </c>
      <c r="G189" s="119">
        <v>0.11</v>
      </c>
      <c r="H189" s="119">
        <v>0.11</v>
      </c>
      <c r="I189" s="119">
        <v>0.11</v>
      </c>
      <c r="J189" s="119">
        <v>0.11</v>
      </c>
      <c r="K189" s="119">
        <v>0.11</v>
      </c>
      <c r="L189" s="119">
        <v>0.11</v>
      </c>
      <c r="M189" s="119">
        <v>0.11</v>
      </c>
      <c r="N189" s="119">
        <v>0.11</v>
      </c>
      <c r="O189" s="119">
        <v>0.11</v>
      </c>
      <c r="P189" s="119">
        <v>0.11</v>
      </c>
      <c r="Q189" s="119">
        <v>0.11</v>
      </c>
      <c r="R189" s="119">
        <v>0.11</v>
      </c>
    </row>
    <row r="190" spans="1:18" ht="14.5" x14ac:dyDescent="0.35">
      <c r="A190" s="47" t="s">
        <v>14</v>
      </c>
      <c r="B190" s="80" t="s">
        <v>221</v>
      </c>
      <c r="C190" s="47" t="s">
        <v>69</v>
      </c>
      <c r="D190" s="47" t="s">
        <v>121</v>
      </c>
      <c r="E190" s="119">
        <v>0.11</v>
      </c>
      <c r="F190" s="119">
        <v>0.11</v>
      </c>
      <c r="G190" s="119">
        <v>0.11</v>
      </c>
      <c r="H190" s="119">
        <v>0.11</v>
      </c>
      <c r="I190" s="119">
        <v>0.11</v>
      </c>
      <c r="J190" s="119">
        <v>0.11</v>
      </c>
      <c r="K190" s="119">
        <v>0.11</v>
      </c>
      <c r="L190" s="119">
        <v>0.11</v>
      </c>
      <c r="M190" s="119">
        <v>0.11</v>
      </c>
      <c r="N190" s="119">
        <v>0.11</v>
      </c>
      <c r="O190" s="119">
        <v>0.11</v>
      </c>
      <c r="P190" s="119">
        <v>0.11</v>
      </c>
      <c r="Q190" s="119">
        <v>0.11</v>
      </c>
      <c r="R190" s="119">
        <v>0.11</v>
      </c>
    </row>
    <row r="191" spans="1:18" ht="14.5" x14ac:dyDescent="0.35">
      <c r="A191" s="47" t="s">
        <v>14</v>
      </c>
      <c r="B191" s="80" t="s">
        <v>221</v>
      </c>
      <c r="C191" s="47" t="s">
        <v>69</v>
      </c>
      <c r="D191" s="47" t="s">
        <v>125</v>
      </c>
      <c r="E191" s="119">
        <v>0.11</v>
      </c>
      <c r="F191" s="119">
        <v>0.11</v>
      </c>
      <c r="G191" s="119">
        <v>0.11</v>
      </c>
      <c r="H191" s="119">
        <v>0.11</v>
      </c>
      <c r="I191" s="119">
        <v>0.11</v>
      </c>
      <c r="J191" s="119">
        <v>0.11</v>
      </c>
      <c r="K191" s="119">
        <v>0.11</v>
      </c>
      <c r="L191" s="119">
        <v>0.11</v>
      </c>
      <c r="M191" s="119">
        <v>0.11</v>
      </c>
      <c r="N191" s="119">
        <v>0.11</v>
      </c>
      <c r="O191" s="119">
        <v>0.11</v>
      </c>
      <c r="P191" s="119">
        <v>0.11</v>
      </c>
      <c r="Q191" s="119">
        <v>0.11</v>
      </c>
      <c r="R191" s="119">
        <v>0.11</v>
      </c>
    </row>
    <row r="192" spans="1:18" ht="14.5" x14ac:dyDescent="0.35">
      <c r="A192" s="47" t="s">
        <v>15</v>
      </c>
      <c r="B192" s="80" t="s">
        <v>221</v>
      </c>
      <c r="C192" s="47" t="s">
        <v>69</v>
      </c>
      <c r="D192" s="47" t="s">
        <v>8</v>
      </c>
      <c r="E192" s="119">
        <v>7.5226912654688654E-3</v>
      </c>
      <c r="F192" s="119">
        <v>7.3058333167654822E-3</v>
      </c>
      <c r="G192" s="119">
        <v>7.09522677042015E-3</v>
      </c>
      <c r="H192" s="119">
        <v>6.9969495520186189E-3</v>
      </c>
      <c r="I192" s="119">
        <v>6.9000335884394151E-3</v>
      </c>
      <c r="J192" s="119">
        <v>6.8044600247055519E-3</v>
      </c>
      <c r="K192" s="119">
        <v>6.7102102670036036E-3</v>
      </c>
      <c r="L192" s="119">
        <v>6.6172659790662836E-3</v>
      </c>
      <c r="M192" s="119">
        <v>6.5256090786051284E-3</v>
      </c>
      <c r="N192" s="119">
        <v>6.4352217337925932E-3</v>
      </c>
      <c r="O192" s="119">
        <v>6.3460863597928742E-3</v>
      </c>
      <c r="P192" s="119">
        <v>6.2581856153407821E-3</v>
      </c>
      <c r="Q192" s="119">
        <v>6.1715023993680037E-3</v>
      </c>
      <c r="R192" s="119">
        <v>6.0860198476760941E-3</v>
      </c>
    </row>
    <row r="193" spans="1:18" ht="14.5" x14ac:dyDescent="0.35">
      <c r="A193" s="47" t="s">
        <v>15</v>
      </c>
      <c r="B193" s="80" t="s">
        <v>221</v>
      </c>
      <c r="C193" s="47" t="s">
        <v>69</v>
      </c>
      <c r="D193" s="47" t="s">
        <v>108</v>
      </c>
      <c r="E193" s="119">
        <v>7.5226912654688654E-3</v>
      </c>
      <c r="F193" s="119">
        <v>7.3058333167654822E-3</v>
      </c>
      <c r="G193" s="119">
        <v>7.09522677042015E-3</v>
      </c>
      <c r="H193" s="119">
        <v>6.9969495520186189E-3</v>
      </c>
      <c r="I193" s="119">
        <v>6.9000335884394151E-3</v>
      </c>
      <c r="J193" s="119">
        <v>6.8044600247055519E-3</v>
      </c>
      <c r="K193" s="119">
        <v>6.7102102670036036E-3</v>
      </c>
      <c r="L193" s="119">
        <v>6.6172659790662836E-3</v>
      </c>
      <c r="M193" s="119">
        <v>6.5256090786051284E-3</v>
      </c>
      <c r="N193" s="119">
        <v>6.4352217337925932E-3</v>
      </c>
      <c r="O193" s="119">
        <v>6.3460863597928742E-3</v>
      </c>
      <c r="P193" s="119">
        <v>6.2581856153407821E-3</v>
      </c>
      <c r="Q193" s="119">
        <v>6.1715023993680037E-3</v>
      </c>
      <c r="R193" s="119">
        <v>6.0860198476760941E-3</v>
      </c>
    </row>
    <row r="194" spans="1:18" ht="14.5" x14ac:dyDescent="0.35">
      <c r="A194" s="47" t="s">
        <v>15</v>
      </c>
      <c r="B194" s="80" t="s">
        <v>221</v>
      </c>
      <c r="C194" s="47" t="s">
        <v>69</v>
      </c>
      <c r="D194" s="47" t="s">
        <v>116</v>
      </c>
      <c r="E194" s="119">
        <v>7.5226912654688654E-3</v>
      </c>
      <c r="F194" s="119">
        <v>7.3058333167654822E-3</v>
      </c>
      <c r="G194" s="119">
        <v>7.09522677042015E-3</v>
      </c>
      <c r="H194" s="119">
        <v>6.9969495520186189E-3</v>
      </c>
      <c r="I194" s="119">
        <v>6.9000335884394151E-3</v>
      </c>
      <c r="J194" s="119">
        <v>6.8044600247055519E-3</v>
      </c>
      <c r="K194" s="119">
        <v>6.7102102670036036E-3</v>
      </c>
      <c r="L194" s="119">
        <v>6.6172659790662836E-3</v>
      </c>
      <c r="M194" s="119">
        <v>6.5256090786051284E-3</v>
      </c>
      <c r="N194" s="119">
        <v>6.4352217337925932E-3</v>
      </c>
      <c r="O194" s="119">
        <v>6.3460863597928742E-3</v>
      </c>
      <c r="P194" s="119">
        <v>6.2581856153407821E-3</v>
      </c>
      <c r="Q194" s="119">
        <v>6.1715023993680037E-3</v>
      </c>
      <c r="R194" s="119">
        <v>6.0860198476760941E-3</v>
      </c>
    </row>
    <row r="195" spans="1:18" ht="14.5" x14ac:dyDescent="0.35">
      <c r="A195" s="47" t="s">
        <v>15</v>
      </c>
      <c r="B195" s="80" t="s">
        <v>221</v>
      </c>
      <c r="C195" s="47" t="s">
        <v>69</v>
      </c>
      <c r="D195" s="47" t="s">
        <v>121</v>
      </c>
      <c r="E195" s="119">
        <v>7.5226912654688654E-3</v>
      </c>
      <c r="F195" s="119">
        <v>7.3058333167654822E-3</v>
      </c>
      <c r="G195" s="119">
        <v>7.09522677042015E-3</v>
      </c>
      <c r="H195" s="119">
        <v>6.9969495520186189E-3</v>
      </c>
      <c r="I195" s="119">
        <v>6.9000335884394151E-3</v>
      </c>
      <c r="J195" s="119">
        <v>6.8044600247055519E-3</v>
      </c>
      <c r="K195" s="119">
        <v>6.7102102670036036E-3</v>
      </c>
      <c r="L195" s="119">
        <v>6.6172659790662836E-3</v>
      </c>
      <c r="M195" s="119">
        <v>6.5256090786051284E-3</v>
      </c>
      <c r="N195" s="119">
        <v>6.4352217337925932E-3</v>
      </c>
      <c r="O195" s="119">
        <v>6.3460863597928742E-3</v>
      </c>
      <c r="P195" s="119">
        <v>6.2581856153407821E-3</v>
      </c>
      <c r="Q195" s="119">
        <v>6.1715023993680037E-3</v>
      </c>
      <c r="R195" s="119">
        <v>6.0860198476760941E-3</v>
      </c>
    </row>
    <row r="196" spans="1:18" ht="14.5" x14ac:dyDescent="0.35">
      <c r="A196" s="47" t="s">
        <v>15</v>
      </c>
      <c r="B196" s="80" t="s">
        <v>221</v>
      </c>
      <c r="C196" s="47" t="s">
        <v>69</v>
      </c>
      <c r="D196" s="47" t="s">
        <v>125</v>
      </c>
      <c r="E196" s="119">
        <v>7.5226912654688654E-3</v>
      </c>
      <c r="F196" s="119">
        <v>7.3058333167654822E-3</v>
      </c>
      <c r="G196" s="119">
        <v>7.09522677042015E-3</v>
      </c>
      <c r="H196" s="119">
        <v>6.9969495520186189E-3</v>
      </c>
      <c r="I196" s="119">
        <v>6.9000335884394151E-3</v>
      </c>
      <c r="J196" s="119">
        <v>6.8044600247055519E-3</v>
      </c>
      <c r="K196" s="119">
        <v>6.7102102670036036E-3</v>
      </c>
      <c r="L196" s="119">
        <v>6.6172659790662836E-3</v>
      </c>
      <c r="M196" s="119">
        <v>6.5256090786051284E-3</v>
      </c>
      <c r="N196" s="119">
        <v>6.4352217337925932E-3</v>
      </c>
      <c r="O196" s="119">
        <v>6.3460863597928742E-3</v>
      </c>
      <c r="P196" s="119">
        <v>6.2581856153407821E-3</v>
      </c>
      <c r="Q196" s="119">
        <v>6.1715023993680037E-3</v>
      </c>
      <c r="R196" s="119">
        <v>6.0860198476760941E-3</v>
      </c>
    </row>
    <row r="197" spans="1:18" ht="14.5" x14ac:dyDescent="0.35">
      <c r="A197" s="47" t="s">
        <v>16</v>
      </c>
      <c r="B197" s="80" t="s">
        <v>221</v>
      </c>
      <c r="C197" s="47" t="s">
        <v>69</v>
      </c>
      <c r="D197" s="47" t="s">
        <v>8</v>
      </c>
      <c r="E197" s="119">
        <v>0.09</v>
      </c>
      <c r="F197" s="119">
        <v>0.09</v>
      </c>
      <c r="G197" s="119">
        <v>0.09</v>
      </c>
      <c r="H197" s="119">
        <v>0.09</v>
      </c>
      <c r="I197" s="119">
        <v>0.09</v>
      </c>
      <c r="J197" s="119">
        <v>0.09</v>
      </c>
      <c r="K197" s="119">
        <v>0.09</v>
      </c>
      <c r="L197" s="119">
        <v>0.09</v>
      </c>
      <c r="M197" s="119">
        <v>0.09</v>
      </c>
      <c r="N197" s="119">
        <v>0.09</v>
      </c>
      <c r="O197" s="119">
        <v>0.09</v>
      </c>
      <c r="P197" s="119">
        <v>0.09</v>
      </c>
      <c r="Q197" s="119">
        <v>0.09</v>
      </c>
      <c r="R197" s="119">
        <v>0.09</v>
      </c>
    </row>
    <row r="198" spans="1:18" ht="14.5" x14ac:dyDescent="0.35">
      <c r="A198" s="47" t="s">
        <v>16</v>
      </c>
      <c r="B198" s="80" t="s">
        <v>221</v>
      </c>
      <c r="C198" s="47" t="s">
        <v>69</v>
      </c>
      <c r="D198" s="47" t="s">
        <v>108</v>
      </c>
      <c r="E198" s="119">
        <v>0.09</v>
      </c>
      <c r="F198" s="119">
        <v>0.09</v>
      </c>
      <c r="G198" s="119">
        <v>0.09</v>
      </c>
      <c r="H198" s="119">
        <v>0.09</v>
      </c>
      <c r="I198" s="119">
        <v>0.09</v>
      </c>
      <c r="J198" s="119">
        <v>0.09</v>
      </c>
      <c r="K198" s="119">
        <v>0.09</v>
      </c>
      <c r="L198" s="119">
        <v>0.09</v>
      </c>
      <c r="M198" s="119">
        <v>0.09</v>
      </c>
      <c r="N198" s="119">
        <v>0.09</v>
      </c>
      <c r="O198" s="119">
        <v>0.09</v>
      </c>
      <c r="P198" s="119">
        <v>0.09</v>
      </c>
      <c r="Q198" s="119">
        <v>0.09</v>
      </c>
      <c r="R198" s="119">
        <v>0.09</v>
      </c>
    </row>
    <row r="199" spans="1:18" ht="14.5" x14ac:dyDescent="0.35">
      <c r="A199" s="47" t="s">
        <v>16</v>
      </c>
      <c r="B199" s="80" t="s">
        <v>221</v>
      </c>
      <c r="C199" s="47" t="s">
        <v>69</v>
      </c>
      <c r="D199" s="47" t="s">
        <v>116</v>
      </c>
      <c r="E199" s="119">
        <v>0.09</v>
      </c>
      <c r="F199" s="119">
        <v>0.09</v>
      </c>
      <c r="G199" s="119">
        <v>0.09</v>
      </c>
      <c r="H199" s="119">
        <v>0.09</v>
      </c>
      <c r="I199" s="119">
        <v>0.09</v>
      </c>
      <c r="J199" s="119">
        <v>0.09</v>
      </c>
      <c r="K199" s="119">
        <v>0.09</v>
      </c>
      <c r="L199" s="119">
        <v>0.09</v>
      </c>
      <c r="M199" s="119">
        <v>0.09</v>
      </c>
      <c r="N199" s="119">
        <v>0.09</v>
      </c>
      <c r="O199" s="119">
        <v>0.09</v>
      </c>
      <c r="P199" s="119">
        <v>0.09</v>
      </c>
      <c r="Q199" s="119">
        <v>0.09</v>
      </c>
      <c r="R199" s="119">
        <v>0.09</v>
      </c>
    </row>
    <row r="200" spans="1:18" ht="14.5" x14ac:dyDescent="0.35">
      <c r="A200" s="47" t="s">
        <v>16</v>
      </c>
      <c r="B200" s="80" t="s">
        <v>221</v>
      </c>
      <c r="C200" s="47" t="s">
        <v>69</v>
      </c>
      <c r="D200" s="47" t="s">
        <v>121</v>
      </c>
      <c r="E200" s="119">
        <v>0.09</v>
      </c>
      <c r="F200" s="119">
        <v>0.09</v>
      </c>
      <c r="G200" s="119">
        <v>0.09</v>
      </c>
      <c r="H200" s="119">
        <v>0.09</v>
      </c>
      <c r="I200" s="119">
        <v>0.09</v>
      </c>
      <c r="J200" s="119">
        <v>0.09</v>
      </c>
      <c r="K200" s="119">
        <v>0.09</v>
      </c>
      <c r="L200" s="119">
        <v>0.09</v>
      </c>
      <c r="M200" s="119">
        <v>0.09</v>
      </c>
      <c r="N200" s="119">
        <v>0.09</v>
      </c>
      <c r="O200" s="119">
        <v>0.09</v>
      </c>
      <c r="P200" s="119">
        <v>0.09</v>
      </c>
      <c r="Q200" s="119">
        <v>0.09</v>
      </c>
      <c r="R200" s="119">
        <v>0.09</v>
      </c>
    </row>
    <row r="201" spans="1:18" ht="14.5" x14ac:dyDescent="0.35">
      <c r="A201" s="47" t="s">
        <v>16</v>
      </c>
      <c r="B201" s="80" t="s">
        <v>221</v>
      </c>
      <c r="C201" s="47" t="s">
        <v>69</v>
      </c>
      <c r="D201" s="47" t="s">
        <v>125</v>
      </c>
      <c r="E201" s="119">
        <v>0.09</v>
      </c>
      <c r="F201" s="119">
        <v>0.09</v>
      </c>
      <c r="G201" s="119">
        <v>0.09</v>
      </c>
      <c r="H201" s="119">
        <v>0.09</v>
      </c>
      <c r="I201" s="119">
        <v>0.09</v>
      </c>
      <c r="J201" s="119">
        <v>0.09</v>
      </c>
      <c r="K201" s="119">
        <v>0.09</v>
      </c>
      <c r="L201" s="119">
        <v>0.09</v>
      </c>
      <c r="M201" s="119">
        <v>0.09</v>
      </c>
      <c r="N201" s="119">
        <v>0.09</v>
      </c>
      <c r="O201" s="119">
        <v>0.09</v>
      </c>
      <c r="P201" s="119">
        <v>0.09</v>
      </c>
      <c r="Q201" s="119">
        <v>0.09</v>
      </c>
      <c r="R201" s="119">
        <v>0.09</v>
      </c>
    </row>
    <row r="202" spans="1:18" ht="14.5" x14ac:dyDescent="0.35">
      <c r="A202" s="47" t="s">
        <v>17</v>
      </c>
      <c r="B202" s="80" t="s">
        <v>221</v>
      </c>
      <c r="C202" s="47" t="s">
        <v>69</v>
      </c>
      <c r="D202" s="47" t="s">
        <v>8</v>
      </c>
      <c r="E202" s="119">
        <v>2.8293498699336377E-2</v>
      </c>
      <c r="F202" s="119">
        <v>3.0488723069762181E-2</v>
      </c>
      <c r="G202" s="119">
        <v>3.2854269608107937E-2</v>
      </c>
      <c r="H202" s="119">
        <v>3.5906914040166153E-2</v>
      </c>
      <c r="I202" s="119">
        <v>3.9243193997826692E-2</v>
      </c>
      <c r="J202" s="119">
        <v>4.2889463389372752E-2</v>
      </c>
      <c r="K202" s="119">
        <v>4.68745247884313E-2</v>
      </c>
      <c r="L202" s="119">
        <v>5.1229856950966025E-2</v>
      </c>
      <c r="M202" s="119">
        <v>5.5989863471942264E-2</v>
      </c>
      <c r="N202" s="119">
        <v>6.1192144545850063E-2</v>
      </c>
      <c r="O202" s="119">
        <v>6.687779397777327E-2</v>
      </c>
      <c r="P202" s="119">
        <v>7.3091723791151433E-2</v>
      </c>
      <c r="Q202" s="119">
        <v>7.9883018996372859E-2</v>
      </c>
      <c r="R202" s="119">
        <v>8.7305325322583158E-2</v>
      </c>
    </row>
    <row r="203" spans="1:18" ht="14.5" x14ac:dyDescent="0.35">
      <c r="A203" s="47" t="s">
        <v>17</v>
      </c>
      <c r="B203" s="80" t="s">
        <v>221</v>
      </c>
      <c r="C203" s="47" t="s">
        <v>69</v>
      </c>
      <c r="D203" s="47" t="s">
        <v>108</v>
      </c>
      <c r="E203" s="119">
        <v>2.8293498699336377E-2</v>
      </c>
      <c r="F203" s="119">
        <v>3.0488723069762181E-2</v>
      </c>
      <c r="G203" s="119">
        <v>3.2854269608107937E-2</v>
      </c>
      <c r="H203" s="119">
        <v>3.5906914040166153E-2</v>
      </c>
      <c r="I203" s="119">
        <v>3.9243193997826692E-2</v>
      </c>
      <c r="J203" s="119">
        <v>4.2889463389372752E-2</v>
      </c>
      <c r="K203" s="119">
        <v>4.68745247884313E-2</v>
      </c>
      <c r="L203" s="119">
        <v>5.1229856950966025E-2</v>
      </c>
      <c r="M203" s="119">
        <v>5.5989863471942264E-2</v>
      </c>
      <c r="N203" s="119">
        <v>6.1192144545850063E-2</v>
      </c>
      <c r="O203" s="119">
        <v>6.687779397777327E-2</v>
      </c>
      <c r="P203" s="119">
        <v>7.3091723791151433E-2</v>
      </c>
      <c r="Q203" s="119">
        <v>7.9883018996372859E-2</v>
      </c>
      <c r="R203" s="119">
        <v>8.7305325322583158E-2</v>
      </c>
    </row>
    <row r="204" spans="1:18" ht="14.5" x14ac:dyDescent="0.35">
      <c r="A204" s="47" t="s">
        <v>17</v>
      </c>
      <c r="B204" s="80" t="s">
        <v>221</v>
      </c>
      <c r="C204" s="47" t="s">
        <v>69</v>
      </c>
      <c r="D204" s="47" t="s">
        <v>116</v>
      </c>
      <c r="E204" s="119">
        <v>2.8293498699336377E-2</v>
      </c>
      <c r="F204" s="119">
        <v>3.0488723069762181E-2</v>
      </c>
      <c r="G204" s="119">
        <v>3.2854269608107937E-2</v>
      </c>
      <c r="H204" s="119">
        <v>3.5906914040166153E-2</v>
      </c>
      <c r="I204" s="119">
        <v>3.9243193997826692E-2</v>
      </c>
      <c r="J204" s="119">
        <v>4.2889463389372752E-2</v>
      </c>
      <c r="K204" s="119">
        <v>4.68745247884313E-2</v>
      </c>
      <c r="L204" s="119">
        <v>5.1229856950966025E-2</v>
      </c>
      <c r="M204" s="119">
        <v>5.5989863471942264E-2</v>
      </c>
      <c r="N204" s="119">
        <v>6.1192144545850063E-2</v>
      </c>
      <c r="O204" s="119">
        <v>6.687779397777327E-2</v>
      </c>
      <c r="P204" s="119">
        <v>7.3091723791151433E-2</v>
      </c>
      <c r="Q204" s="119">
        <v>7.9883018996372859E-2</v>
      </c>
      <c r="R204" s="119">
        <v>8.7305325322583158E-2</v>
      </c>
    </row>
    <row r="205" spans="1:18" ht="14.5" x14ac:dyDescent="0.35">
      <c r="A205" s="47" t="s">
        <v>17</v>
      </c>
      <c r="B205" s="80" t="s">
        <v>221</v>
      </c>
      <c r="C205" s="47" t="s">
        <v>69</v>
      </c>
      <c r="D205" s="47" t="s">
        <v>121</v>
      </c>
      <c r="E205" s="119">
        <v>2.8293498699336377E-2</v>
      </c>
      <c r="F205" s="119">
        <v>3.0488723069762181E-2</v>
      </c>
      <c r="G205" s="119">
        <v>3.2854269608107937E-2</v>
      </c>
      <c r="H205" s="119">
        <v>3.5906914040166153E-2</v>
      </c>
      <c r="I205" s="119">
        <v>3.9243193997826692E-2</v>
      </c>
      <c r="J205" s="119">
        <v>4.2889463389372752E-2</v>
      </c>
      <c r="K205" s="119">
        <v>4.68745247884313E-2</v>
      </c>
      <c r="L205" s="119">
        <v>5.1229856950966025E-2</v>
      </c>
      <c r="M205" s="119">
        <v>5.5989863471942264E-2</v>
      </c>
      <c r="N205" s="119">
        <v>6.1192144545850063E-2</v>
      </c>
      <c r="O205" s="119">
        <v>6.687779397777327E-2</v>
      </c>
      <c r="P205" s="119">
        <v>7.3091723791151433E-2</v>
      </c>
      <c r="Q205" s="119">
        <v>7.9883018996372859E-2</v>
      </c>
      <c r="R205" s="119">
        <v>8.7305325322583158E-2</v>
      </c>
    </row>
    <row r="206" spans="1:18" ht="14.5" x14ac:dyDescent="0.35">
      <c r="A206" s="47" t="s">
        <v>17</v>
      </c>
      <c r="B206" s="80" t="s">
        <v>221</v>
      </c>
      <c r="C206" s="47" t="s">
        <v>69</v>
      </c>
      <c r="D206" s="47" t="s">
        <v>125</v>
      </c>
      <c r="E206" s="119">
        <v>2.8293498699336377E-2</v>
      </c>
      <c r="F206" s="119">
        <v>3.0488723069762181E-2</v>
      </c>
      <c r="G206" s="119">
        <v>3.2854269608107937E-2</v>
      </c>
      <c r="H206" s="119">
        <v>3.5906914040166153E-2</v>
      </c>
      <c r="I206" s="119">
        <v>3.9243193997826692E-2</v>
      </c>
      <c r="J206" s="119">
        <v>4.2889463389372752E-2</v>
      </c>
      <c r="K206" s="119">
        <v>4.68745247884313E-2</v>
      </c>
      <c r="L206" s="119">
        <v>5.1229856950966025E-2</v>
      </c>
      <c r="M206" s="119">
        <v>5.5989863471942264E-2</v>
      </c>
      <c r="N206" s="119">
        <v>6.1192144545850063E-2</v>
      </c>
      <c r="O206" s="119">
        <v>6.687779397777327E-2</v>
      </c>
      <c r="P206" s="119">
        <v>7.3091723791151433E-2</v>
      </c>
      <c r="Q206" s="119">
        <v>7.9883018996372859E-2</v>
      </c>
      <c r="R206" s="119">
        <v>8.7305325322583158E-2</v>
      </c>
    </row>
    <row r="207" spans="1:18" ht="14.5" x14ac:dyDescent="0.35">
      <c r="A207" s="47" t="s">
        <v>18</v>
      </c>
      <c r="B207" s="80" t="s">
        <v>221</v>
      </c>
      <c r="C207" s="47" t="s">
        <v>69</v>
      </c>
      <c r="D207" s="47" t="s">
        <v>8</v>
      </c>
      <c r="E207" s="119">
        <v>0.09</v>
      </c>
      <c r="F207" s="119">
        <v>0.09</v>
      </c>
      <c r="G207" s="119">
        <v>0.09</v>
      </c>
      <c r="H207" s="119">
        <v>0.09</v>
      </c>
      <c r="I207" s="119">
        <v>0.09</v>
      </c>
      <c r="J207" s="119">
        <v>0.09</v>
      </c>
      <c r="K207" s="119">
        <v>0.09</v>
      </c>
      <c r="L207" s="119">
        <v>0.09</v>
      </c>
      <c r="M207" s="119">
        <v>0.09</v>
      </c>
      <c r="N207" s="119">
        <v>0.09</v>
      </c>
      <c r="O207" s="119">
        <v>0.09</v>
      </c>
      <c r="P207" s="119">
        <v>0.09</v>
      </c>
      <c r="Q207" s="119">
        <v>0.09</v>
      </c>
      <c r="R207" s="119">
        <v>0.09</v>
      </c>
    </row>
    <row r="208" spans="1:18" ht="14.5" x14ac:dyDescent="0.35">
      <c r="A208" s="47" t="s">
        <v>18</v>
      </c>
      <c r="B208" s="80" t="s">
        <v>221</v>
      </c>
      <c r="C208" s="47" t="s">
        <v>69</v>
      </c>
      <c r="D208" s="47" t="s">
        <v>108</v>
      </c>
      <c r="E208" s="119">
        <v>0.09</v>
      </c>
      <c r="F208" s="119">
        <v>0.09</v>
      </c>
      <c r="G208" s="119">
        <v>0.09</v>
      </c>
      <c r="H208" s="119">
        <v>0.09</v>
      </c>
      <c r="I208" s="119">
        <v>0.09</v>
      </c>
      <c r="J208" s="119">
        <v>0.09</v>
      </c>
      <c r="K208" s="119">
        <v>0.09</v>
      </c>
      <c r="L208" s="119">
        <v>0.09</v>
      </c>
      <c r="M208" s="119">
        <v>0.09</v>
      </c>
      <c r="N208" s="119">
        <v>0.09</v>
      </c>
      <c r="O208" s="119">
        <v>0.09</v>
      </c>
      <c r="P208" s="119">
        <v>0.09</v>
      </c>
      <c r="Q208" s="119">
        <v>0.09</v>
      </c>
      <c r="R208" s="119">
        <v>0.09</v>
      </c>
    </row>
    <row r="209" spans="1:18" ht="14.5" x14ac:dyDescent="0.35">
      <c r="A209" s="47" t="s">
        <v>18</v>
      </c>
      <c r="B209" s="80" t="s">
        <v>221</v>
      </c>
      <c r="C209" s="47" t="s">
        <v>69</v>
      </c>
      <c r="D209" s="47" t="s">
        <v>116</v>
      </c>
      <c r="E209" s="119">
        <v>0.09</v>
      </c>
      <c r="F209" s="119">
        <v>0.09</v>
      </c>
      <c r="G209" s="119">
        <v>0.09</v>
      </c>
      <c r="H209" s="119">
        <v>0.09</v>
      </c>
      <c r="I209" s="119">
        <v>0.09</v>
      </c>
      <c r="J209" s="119">
        <v>0.09</v>
      </c>
      <c r="K209" s="119">
        <v>0.09</v>
      </c>
      <c r="L209" s="119">
        <v>0.09</v>
      </c>
      <c r="M209" s="119">
        <v>0.09</v>
      </c>
      <c r="N209" s="119">
        <v>0.09</v>
      </c>
      <c r="O209" s="119">
        <v>0.09</v>
      </c>
      <c r="P209" s="119">
        <v>0.09</v>
      </c>
      <c r="Q209" s="119">
        <v>0.09</v>
      </c>
      <c r="R209" s="119">
        <v>0.09</v>
      </c>
    </row>
    <row r="210" spans="1:18" ht="14.5" x14ac:dyDescent="0.35">
      <c r="A210" s="47" t="s">
        <v>18</v>
      </c>
      <c r="B210" s="80" t="s">
        <v>221</v>
      </c>
      <c r="C210" s="47" t="s">
        <v>69</v>
      </c>
      <c r="D210" s="47" t="s">
        <v>121</v>
      </c>
      <c r="E210" s="119">
        <v>0.09</v>
      </c>
      <c r="F210" s="119">
        <v>0.09</v>
      </c>
      <c r="G210" s="119">
        <v>0.09</v>
      </c>
      <c r="H210" s="119">
        <v>0.09</v>
      </c>
      <c r="I210" s="119">
        <v>0.09</v>
      </c>
      <c r="J210" s="119">
        <v>0.09</v>
      </c>
      <c r="K210" s="119">
        <v>0.09</v>
      </c>
      <c r="L210" s="119">
        <v>0.09</v>
      </c>
      <c r="M210" s="119">
        <v>0.09</v>
      </c>
      <c r="N210" s="119">
        <v>0.09</v>
      </c>
      <c r="O210" s="119">
        <v>0.09</v>
      </c>
      <c r="P210" s="119">
        <v>0.09</v>
      </c>
      <c r="Q210" s="119">
        <v>0.09</v>
      </c>
      <c r="R210" s="119">
        <v>0.09</v>
      </c>
    </row>
    <row r="211" spans="1:18" ht="14.5" x14ac:dyDescent="0.35">
      <c r="A211" s="47" t="s">
        <v>18</v>
      </c>
      <c r="B211" s="80" t="s">
        <v>221</v>
      </c>
      <c r="C211" s="47" t="s">
        <v>69</v>
      </c>
      <c r="D211" s="47" t="s">
        <v>125</v>
      </c>
      <c r="E211" s="119">
        <v>0.09</v>
      </c>
      <c r="F211" s="119">
        <v>0.09</v>
      </c>
      <c r="G211" s="119">
        <v>0.09</v>
      </c>
      <c r="H211" s="119">
        <v>0.09</v>
      </c>
      <c r="I211" s="119">
        <v>0.09</v>
      </c>
      <c r="J211" s="119">
        <v>0.09</v>
      </c>
      <c r="K211" s="119">
        <v>0.09</v>
      </c>
      <c r="L211" s="119">
        <v>0.09</v>
      </c>
      <c r="M211" s="119">
        <v>0.09</v>
      </c>
      <c r="N211" s="119">
        <v>0.09</v>
      </c>
      <c r="O211" s="119">
        <v>0.09</v>
      </c>
      <c r="P211" s="119">
        <v>0.09</v>
      </c>
      <c r="Q211" s="119">
        <v>0.09</v>
      </c>
      <c r="R211" s="119">
        <v>0.09</v>
      </c>
    </row>
    <row r="212" spans="1:18" ht="14.5" x14ac:dyDescent="0.35">
      <c r="A212" s="47" t="s">
        <v>20</v>
      </c>
      <c r="B212" s="80" t="s">
        <v>221</v>
      </c>
      <c r="C212" s="47" t="s">
        <v>69</v>
      </c>
      <c r="D212" s="47" t="s">
        <v>8</v>
      </c>
      <c r="E212" s="119">
        <v>0.09</v>
      </c>
      <c r="F212" s="119">
        <v>0.09</v>
      </c>
      <c r="G212" s="119">
        <v>0.09</v>
      </c>
      <c r="H212" s="119">
        <v>0.09</v>
      </c>
      <c r="I212" s="119">
        <v>0.09</v>
      </c>
      <c r="J212" s="119">
        <v>0.09</v>
      </c>
      <c r="K212" s="119">
        <v>0.09</v>
      </c>
      <c r="L212" s="119">
        <v>0.09</v>
      </c>
      <c r="M212" s="119">
        <v>0.09</v>
      </c>
      <c r="N212" s="119">
        <v>0.09</v>
      </c>
      <c r="O212" s="119">
        <v>0.09</v>
      </c>
      <c r="P212" s="119">
        <v>0.09</v>
      </c>
      <c r="Q212" s="119">
        <v>0.09</v>
      </c>
      <c r="R212" s="119">
        <v>0.09</v>
      </c>
    </row>
    <row r="213" spans="1:18" ht="14.5" x14ac:dyDescent="0.35">
      <c r="A213" s="47" t="s">
        <v>20</v>
      </c>
      <c r="B213" s="80" t="s">
        <v>221</v>
      </c>
      <c r="C213" s="47" t="s">
        <v>69</v>
      </c>
      <c r="D213" s="47" t="s">
        <v>108</v>
      </c>
      <c r="E213" s="119">
        <v>0.09</v>
      </c>
      <c r="F213" s="119">
        <v>0.09</v>
      </c>
      <c r="G213" s="119">
        <v>0.09</v>
      </c>
      <c r="H213" s="119">
        <v>0.09</v>
      </c>
      <c r="I213" s="119">
        <v>0.09</v>
      </c>
      <c r="J213" s="119">
        <v>0.09</v>
      </c>
      <c r="K213" s="119">
        <v>0.09</v>
      </c>
      <c r="L213" s="119">
        <v>0.09</v>
      </c>
      <c r="M213" s="119">
        <v>0.09</v>
      </c>
      <c r="N213" s="119">
        <v>0.09</v>
      </c>
      <c r="O213" s="119">
        <v>0.09</v>
      </c>
      <c r="P213" s="119">
        <v>0.09</v>
      </c>
      <c r="Q213" s="119">
        <v>0.09</v>
      </c>
      <c r="R213" s="119">
        <v>0.09</v>
      </c>
    </row>
    <row r="214" spans="1:18" ht="14.5" x14ac:dyDescent="0.35">
      <c r="A214" s="47" t="s">
        <v>20</v>
      </c>
      <c r="B214" s="80" t="s">
        <v>221</v>
      </c>
      <c r="C214" s="47" t="s">
        <v>69</v>
      </c>
      <c r="D214" s="47" t="s">
        <v>116</v>
      </c>
      <c r="E214" s="119">
        <v>0.09</v>
      </c>
      <c r="F214" s="119">
        <v>0.09</v>
      </c>
      <c r="G214" s="119">
        <v>0.09</v>
      </c>
      <c r="H214" s="119">
        <v>0.09</v>
      </c>
      <c r="I214" s="119">
        <v>0.09</v>
      </c>
      <c r="J214" s="119">
        <v>0.09</v>
      </c>
      <c r="K214" s="119">
        <v>0.09</v>
      </c>
      <c r="L214" s="119">
        <v>0.09</v>
      </c>
      <c r="M214" s="119">
        <v>0.09</v>
      </c>
      <c r="N214" s="119">
        <v>0.09</v>
      </c>
      <c r="O214" s="119">
        <v>0.09</v>
      </c>
      <c r="P214" s="119">
        <v>0.09</v>
      </c>
      <c r="Q214" s="119">
        <v>0.09</v>
      </c>
      <c r="R214" s="119">
        <v>0.09</v>
      </c>
    </row>
    <row r="215" spans="1:18" ht="14.5" x14ac:dyDescent="0.35">
      <c r="A215" s="47" t="s">
        <v>20</v>
      </c>
      <c r="B215" s="80" t="s">
        <v>221</v>
      </c>
      <c r="C215" s="47" t="s">
        <v>69</v>
      </c>
      <c r="D215" s="47" t="s">
        <v>121</v>
      </c>
      <c r="E215" s="119">
        <v>0.09</v>
      </c>
      <c r="F215" s="119">
        <v>0.09</v>
      </c>
      <c r="G215" s="119">
        <v>0.09</v>
      </c>
      <c r="H215" s="119">
        <v>0.09</v>
      </c>
      <c r="I215" s="119">
        <v>0.09</v>
      </c>
      <c r="J215" s="119">
        <v>0.09</v>
      </c>
      <c r="K215" s="119">
        <v>0.09</v>
      </c>
      <c r="L215" s="119">
        <v>0.09</v>
      </c>
      <c r="M215" s="119">
        <v>0.09</v>
      </c>
      <c r="N215" s="119">
        <v>0.09</v>
      </c>
      <c r="O215" s="119">
        <v>0.09</v>
      </c>
      <c r="P215" s="119">
        <v>0.09</v>
      </c>
      <c r="Q215" s="119">
        <v>0.09</v>
      </c>
      <c r="R215" s="119">
        <v>0.09</v>
      </c>
    </row>
    <row r="216" spans="1:18" ht="14.5" x14ac:dyDescent="0.35">
      <c r="A216" s="47" t="s">
        <v>20</v>
      </c>
      <c r="B216" s="80" t="s">
        <v>221</v>
      </c>
      <c r="C216" s="47" t="s">
        <v>69</v>
      </c>
      <c r="D216" s="47" t="s">
        <v>125</v>
      </c>
      <c r="E216" s="119">
        <v>0.09</v>
      </c>
      <c r="F216" s="119">
        <v>0.09</v>
      </c>
      <c r="G216" s="119">
        <v>0.09</v>
      </c>
      <c r="H216" s="119">
        <v>0.09</v>
      </c>
      <c r="I216" s="119">
        <v>0.09</v>
      </c>
      <c r="J216" s="119">
        <v>0.09</v>
      </c>
      <c r="K216" s="119">
        <v>0.09</v>
      </c>
      <c r="L216" s="119">
        <v>0.09</v>
      </c>
      <c r="M216" s="119">
        <v>0.09</v>
      </c>
      <c r="N216" s="119">
        <v>0.09</v>
      </c>
      <c r="O216" s="119">
        <v>0.09</v>
      </c>
      <c r="P216" s="119">
        <v>0.09</v>
      </c>
      <c r="Q216" s="119">
        <v>0.09</v>
      </c>
      <c r="R216" s="119">
        <v>0.09</v>
      </c>
    </row>
    <row r="217" spans="1:18" s="16" customFormat="1" ht="14.5" x14ac:dyDescent="0.35">
      <c r="A217" s="47" t="s">
        <v>127</v>
      </c>
      <c r="B217" s="80" t="s">
        <v>221</v>
      </c>
      <c r="C217" s="47" t="s">
        <v>69</v>
      </c>
      <c r="D217" s="47" t="s">
        <v>8</v>
      </c>
      <c r="E217" s="119">
        <v>1</v>
      </c>
      <c r="F217" s="119">
        <v>1</v>
      </c>
      <c r="G217" s="119">
        <v>1</v>
      </c>
      <c r="H217" s="119">
        <v>1</v>
      </c>
      <c r="I217" s="119">
        <v>1</v>
      </c>
      <c r="J217" s="119">
        <v>1</v>
      </c>
      <c r="K217" s="119">
        <v>1</v>
      </c>
      <c r="L217" s="119">
        <v>1</v>
      </c>
      <c r="M217" s="119">
        <v>1</v>
      </c>
      <c r="N217" s="119">
        <v>1</v>
      </c>
      <c r="O217" s="119">
        <v>1</v>
      </c>
      <c r="P217" s="119">
        <v>1</v>
      </c>
      <c r="Q217" s="119">
        <v>1</v>
      </c>
      <c r="R217" s="119">
        <v>1</v>
      </c>
    </row>
    <row r="218" spans="1:18" s="16" customFormat="1" ht="14.5" x14ac:dyDescent="0.35">
      <c r="A218" s="47" t="s">
        <v>127</v>
      </c>
      <c r="B218" s="80" t="s">
        <v>221</v>
      </c>
      <c r="C218" s="47" t="s">
        <v>69</v>
      </c>
      <c r="D218" s="47" t="s">
        <v>108</v>
      </c>
      <c r="E218" s="119">
        <v>1</v>
      </c>
      <c r="F218" s="119">
        <v>1</v>
      </c>
      <c r="G218" s="119">
        <v>1</v>
      </c>
      <c r="H218" s="119">
        <v>1</v>
      </c>
      <c r="I218" s="119">
        <v>1</v>
      </c>
      <c r="J218" s="119">
        <v>1</v>
      </c>
      <c r="K218" s="119">
        <v>1</v>
      </c>
      <c r="L218" s="119">
        <v>1</v>
      </c>
      <c r="M218" s="119">
        <v>1</v>
      </c>
      <c r="N218" s="119">
        <v>1</v>
      </c>
      <c r="O218" s="119">
        <v>1</v>
      </c>
      <c r="P218" s="119">
        <v>1</v>
      </c>
      <c r="Q218" s="119">
        <v>1</v>
      </c>
      <c r="R218" s="119">
        <v>1</v>
      </c>
    </row>
    <row r="219" spans="1:18" s="16" customFormat="1" ht="14.5" x14ac:dyDescent="0.35">
      <c r="A219" s="47" t="s">
        <v>127</v>
      </c>
      <c r="B219" s="80" t="s">
        <v>221</v>
      </c>
      <c r="C219" s="47" t="s">
        <v>69</v>
      </c>
      <c r="D219" s="47" t="s">
        <v>116</v>
      </c>
      <c r="E219" s="119">
        <v>1</v>
      </c>
      <c r="F219" s="119">
        <v>1</v>
      </c>
      <c r="G219" s="119">
        <v>1</v>
      </c>
      <c r="H219" s="119">
        <v>1</v>
      </c>
      <c r="I219" s="119">
        <v>1</v>
      </c>
      <c r="J219" s="119">
        <v>1</v>
      </c>
      <c r="K219" s="119">
        <v>1</v>
      </c>
      <c r="L219" s="119">
        <v>1</v>
      </c>
      <c r="M219" s="119">
        <v>1</v>
      </c>
      <c r="N219" s="119">
        <v>1</v>
      </c>
      <c r="O219" s="119">
        <v>1</v>
      </c>
      <c r="P219" s="119">
        <v>1</v>
      </c>
      <c r="Q219" s="119">
        <v>1</v>
      </c>
      <c r="R219" s="119">
        <v>1</v>
      </c>
    </row>
    <row r="220" spans="1:18" s="16" customFormat="1" ht="14.5" x14ac:dyDescent="0.35">
      <c r="A220" s="47" t="s">
        <v>127</v>
      </c>
      <c r="B220" s="80" t="s">
        <v>221</v>
      </c>
      <c r="C220" s="47" t="s">
        <v>69</v>
      </c>
      <c r="D220" s="47" t="s">
        <v>121</v>
      </c>
      <c r="E220" s="119">
        <v>1</v>
      </c>
      <c r="F220" s="119">
        <v>1</v>
      </c>
      <c r="G220" s="119">
        <v>1</v>
      </c>
      <c r="H220" s="119">
        <v>1</v>
      </c>
      <c r="I220" s="119">
        <v>1</v>
      </c>
      <c r="J220" s="119">
        <v>1</v>
      </c>
      <c r="K220" s="119">
        <v>1</v>
      </c>
      <c r="L220" s="119">
        <v>1</v>
      </c>
      <c r="M220" s="119">
        <v>1</v>
      </c>
      <c r="N220" s="119">
        <v>1</v>
      </c>
      <c r="O220" s="119">
        <v>1</v>
      </c>
      <c r="P220" s="119">
        <v>1</v>
      </c>
      <c r="Q220" s="119">
        <v>1</v>
      </c>
      <c r="R220" s="119">
        <v>1</v>
      </c>
    </row>
    <row r="221" spans="1:18" s="16" customFormat="1" ht="14.5" x14ac:dyDescent="0.35">
      <c r="A221" s="47" t="s">
        <v>127</v>
      </c>
      <c r="B221" s="80" t="s">
        <v>221</v>
      </c>
      <c r="C221" s="47" t="s">
        <v>69</v>
      </c>
      <c r="D221" s="47" t="s">
        <v>125</v>
      </c>
      <c r="E221" s="119">
        <v>1</v>
      </c>
      <c r="F221" s="119">
        <v>1</v>
      </c>
      <c r="G221" s="119">
        <v>1</v>
      </c>
      <c r="H221" s="119">
        <v>1</v>
      </c>
      <c r="I221" s="119">
        <v>1</v>
      </c>
      <c r="J221" s="119">
        <v>1</v>
      </c>
      <c r="K221" s="119">
        <v>1</v>
      </c>
      <c r="L221" s="119">
        <v>1</v>
      </c>
      <c r="M221" s="119">
        <v>1</v>
      </c>
      <c r="N221" s="119">
        <v>1</v>
      </c>
      <c r="O221" s="119">
        <v>1</v>
      </c>
      <c r="P221" s="119">
        <v>1</v>
      </c>
      <c r="Q221" s="119">
        <v>1</v>
      </c>
      <c r="R221" s="119">
        <v>1</v>
      </c>
    </row>
    <row r="222" spans="1:18" ht="14.5" hidden="1" x14ac:dyDescent="0.35">
      <c r="A222" s="47" t="s">
        <v>34</v>
      </c>
      <c r="B222" s="80" t="s">
        <v>221</v>
      </c>
      <c r="C222" s="47" t="s">
        <v>69</v>
      </c>
      <c r="D222" s="47" t="s">
        <v>8</v>
      </c>
      <c r="E222" s="119">
        <v>1.5244854047336337E-2</v>
      </c>
      <c r="F222" s="119">
        <v>1.5989733121248524E-2</v>
      </c>
      <c r="G222" s="119">
        <v>1.6771007744309917E-2</v>
      </c>
      <c r="H222" s="119">
        <v>1.7779100645075378E-2</v>
      </c>
      <c r="I222" s="119">
        <v>1.8847789266269059E-2</v>
      </c>
      <c r="J222" s="119">
        <v>1.9980715971934421E-2</v>
      </c>
      <c r="K222" s="119">
        <v>2.1181742065930001E-2</v>
      </c>
      <c r="L222" s="119">
        <v>2.2454960952240151E-2</v>
      </c>
      <c r="M222" s="119">
        <v>2.3804712086342342E-2</v>
      </c>
      <c r="N222" s="119">
        <v>2.3804712086342342E-2</v>
      </c>
      <c r="O222" s="119">
        <v>2.3804712086342342E-2</v>
      </c>
      <c r="P222" s="119">
        <v>2.3804712086342342E-2</v>
      </c>
      <c r="Q222" s="119">
        <v>2.3804712086342342E-2</v>
      </c>
      <c r="R222" s="119">
        <v>2.3804712086342342E-2</v>
      </c>
    </row>
    <row r="223" spans="1:18" ht="14.5" hidden="1" x14ac:dyDescent="0.35">
      <c r="A223" s="47" t="s">
        <v>34</v>
      </c>
      <c r="B223" s="80" t="s">
        <v>221</v>
      </c>
      <c r="C223" s="47" t="s">
        <v>69</v>
      </c>
      <c r="D223" s="47" t="s">
        <v>108</v>
      </c>
      <c r="E223" s="119">
        <v>1.5244854047336337E-2</v>
      </c>
      <c r="F223" s="119">
        <v>1.5989733121248524E-2</v>
      </c>
      <c r="G223" s="119">
        <v>1.6771007744309917E-2</v>
      </c>
      <c r="H223" s="119">
        <v>1.7779100645075378E-2</v>
      </c>
      <c r="I223" s="119">
        <v>1.8847789266269059E-2</v>
      </c>
      <c r="J223" s="119">
        <v>1.9980715971934421E-2</v>
      </c>
      <c r="K223" s="119">
        <v>2.1181742065930001E-2</v>
      </c>
      <c r="L223" s="119">
        <v>2.2454960952240151E-2</v>
      </c>
      <c r="M223" s="119">
        <v>2.3804712086342342E-2</v>
      </c>
      <c r="N223" s="119">
        <v>2.3804712086342342E-2</v>
      </c>
      <c r="O223" s="119">
        <v>2.3804712086342342E-2</v>
      </c>
      <c r="P223" s="119">
        <v>2.3804712086342342E-2</v>
      </c>
      <c r="Q223" s="119">
        <v>2.3804712086342342E-2</v>
      </c>
      <c r="R223" s="119">
        <v>2.3804712086342342E-2</v>
      </c>
    </row>
    <row r="224" spans="1:18" ht="14.5" hidden="1" x14ac:dyDescent="0.35">
      <c r="A224" s="47" t="s">
        <v>34</v>
      </c>
      <c r="B224" s="80" t="s">
        <v>221</v>
      </c>
      <c r="C224" s="47" t="s">
        <v>69</v>
      </c>
      <c r="D224" s="47" t="s">
        <v>116</v>
      </c>
      <c r="E224" s="119">
        <v>1.5244854047336337E-2</v>
      </c>
      <c r="F224" s="119">
        <v>1.5989733121248524E-2</v>
      </c>
      <c r="G224" s="119">
        <v>1.6771007744309917E-2</v>
      </c>
      <c r="H224" s="119">
        <v>1.7779100645075378E-2</v>
      </c>
      <c r="I224" s="119">
        <v>1.8847789266269059E-2</v>
      </c>
      <c r="J224" s="119">
        <v>1.9980715971934421E-2</v>
      </c>
      <c r="K224" s="119">
        <v>2.1181742065930001E-2</v>
      </c>
      <c r="L224" s="119">
        <v>2.2454960952240151E-2</v>
      </c>
      <c r="M224" s="119">
        <v>2.3804712086342342E-2</v>
      </c>
      <c r="N224" s="119">
        <v>2.3804712086342342E-2</v>
      </c>
      <c r="O224" s="119">
        <v>2.3804712086342342E-2</v>
      </c>
      <c r="P224" s="119">
        <v>2.3804712086342342E-2</v>
      </c>
      <c r="Q224" s="119">
        <v>2.3804712086342342E-2</v>
      </c>
      <c r="R224" s="119">
        <v>2.3804712086342342E-2</v>
      </c>
    </row>
    <row r="225" spans="1:18" ht="14.5" hidden="1" x14ac:dyDescent="0.35">
      <c r="A225" s="47" t="s">
        <v>34</v>
      </c>
      <c r="B225" s="80" t="s">
        <v>221</v>
      </c>
      <c r="C225" s="47" t="s">
        <v>69</v>
      </c>
      <c r="D225" s="47" t="s">
        <v>121</v>
      </c>
      <c r="E225" s="119">
        <v>1.5244854047336337E-2</v>
      </c>
      <c r="F225" s="119">
        <v>1.5989733121248524E-2</v>
      </c>
      <c r="G225" s="119">
        <v>1.6771007744309917E-2</v>
      </c>
      <c r="H225" s="119">
        <v>1.7779100645075378E-2</v>
      </c>
      <c r="I225" s="119">
        <v>1.8847789266269059E-2</v>
      </c>
      <c r="J225" s="119">
        <v>1.9980715971934421E-2</v>
      </c>
      <c r="K225" s="119">
        <v>2.1181742065930001E-2</v>
      </c>
      <c r="L225" s="119">
        <v>2.2454960952240151E-2</v>
      </c>
      <c r="M225" s="119">
        <v>2.3804712086342342E-2</v>
      </c>
      <c r="N225" s="119">
        <v>2.3804712086342342E-2</v>
      </c>
      <c r="O225" s="119">
        <v>2.3804712086342342E-2</v>
      </c>
      <c r="P225" s="119">
        <v>2.3804712086342342E-2</v>
      </c>
      <c r="Q225" s="119">
        <v>2.3804712086342342E-2</v>
      </c>
      <c r="R225" s="119">
        <v>2.3804712086342342E-2</v>
      </c>
    </row>
    <row r="226" spans="1:18" ht="14.5" hidden="1" x14ac:dyDescent="0.35">
      <c r="A226" s="47" t="s">
        <v>34</v>
      </c>
      <c r="B226" s="80" t="s">
        <v>221</v>
      </c>
      <c r="C226" s="47" t="s">
        <v>69</v>
      </c>
      <c r="D226" s="47" t="s">
        <v>125</v>
      </c>
      <c r="E226" s="119">
        <v>1.5244854047336337E-2</v>
      </c>
      <c r="F226" s="119">
        <v>1.5989733121248524E-2</v>
      </c>
      <c r="G226" s="119">
        <v>1.6771007744309917E-2</v>
      </c>
      <c r="H226" s="119">
        <v>1.7779100645075378E-2</v>
      </c>
      <c r="I226" s="119">
        <v>1.8847789266269059E-2</v>
      </c>
      <c r="J226" s="119">
        <v>1.9980715971934421E-2</v>
      </c>
      <c r="K226" s="119">
        <v>2.1181742065930001E-2</v>
      </c>
      <c r="L226" s="119">
        <v>2.2454960952240151E-2</v>
      </c>
      <c r="M226" s="119">
        <v>2.3804712086342342E-2</v>
      </c>
      <c r="N226" s="119">
        <v>2.3804712086342342E-2</v>
      </c>
      <c r="O226" s="119">
        <v>2.3804712086342342E-2</v>
      </c>
      <c r="P226" s="119">
        <v>2.3804712086342342E-2</v>
      </c>
      <c r="Q226" s="119">
        <v>2.3804712086342342E-2</v>
      </c>
      <c r="R226" s="119">
        <v>2.3804712086342342E-2</v>
      </c>
    </row>
    <row r="227" spans="1:18" ht="14.5" hidden="1" x14ac:dyDescent="0.35">
      <c r="A227" s="47" t="s">
        <v>35</v>
      </c>
      <c r="B227" s="80" t="s">
        <v>221</v>
      </c>
      <c r="C227" s="47" t="s">
        <v>69</v>
      </c>
      <c r="D227" s="47" t="s">
        <v>8</v>
      </c>
      <c r="E227" s="119">
        <v>0.98475514595266367</v>
      </c>
      <c r="F227" s="119">
        <v>0.98401026687875148</v>
      </c>
      <c r="G227" s="119">
        <v>0.98322899225569005</v>
      </c>
      <c r="H227" s="119">
        <v>0.98222089935492463</v>
      </c>
      <c r="I227" s="119">
        <v>0.98115221073373093</v>
      </c>
      <c r="J227" s="119">
        <v>0.9800192840280656</v>
      </c>
      <c r="K227" s="119">
        <v>0.97881825793406996</v>
      </c>
      <c r="L227" s="119">
        <v>0.9775450390477598</v>
      </c>
      <c r="M227" s="119">
        <v>0.97619528791365762</v>
      </c>
      <c r="N227" s="119">
        <v>0.97619528791365762</v>
      </c>
      <c r="O227" s="119">
        <v>0.97619528791365762</v>
      </c>
      <c r="P227" s="119">
        <v>0.97619528791365762</v>
      </c>
      <c r="Q227" s="119">
        <v>0.97619528791365762</v>
      </c>
      <c r="R227" s="119">
        <v>0.97619528791365762</v>
      </c>
    </row>
    <row r="228" spans="1:18" ht="14.5" hidden="1" x14ac:dyDescent="0.35">
      <c r="A228" s="47" t="s">
        <v>35</v>
      </c>
      <c r="B228" s="80" t="s">
        <v>221</v>
      </c>
      <c r="C228" s="47" t="s">
        <v>69</v>
      </c>
      <c r="D228" s="47" t="s">
        <v>108</v>
      </c>
      <c r="E228" s="119">
        <v>0.98475514595266367</v>
      </c>
      <c r="F228" s="119">
        <v>0.98401026687875148</v>
      </c>
      <c r="G228" s="119">
        <v>0.98322899225569005</v>
      </c>
      <c r="H228" s="119">
        <v>0.98222089935492463</v>
      </c>
      <c r="I228" s="119">
        <v>0.98115221073373093</v>
      </c>
      <c r="J228" s="119">
        <v>0.9800192840280656</v>
      </c>
      <c r="K228" s="119">
        <v>0.97881825793406996</v>
      </c>
      <c r="L228" s="119">
        <v>0.9775450390477598</v>
      </c>
      <c r="M228" s="119">
        <v>0.97619528791365762</v>
      </c>
      <c r="N228" s="119">
        <v>0.97619528791365762</v>
      </c>
      <c r="O228" s="119">
        <v>0.97619528791365762</v>
      </c>
      <c r="P228" s="119">
        <v>0.97619528791365762</v>
      </c>
      <c r="Q228" s="119">
        <v>0.97619528791365762</v>
      </c>
      <c r="R228" s="119">
        <v>0.97619528791365762</v>
      </c>
    </row>
    <row r="229" spans="1:18" ht="14.5" hidden="1" x14ac:dyDescent="0.35">
      <c r="A229" s="47" t="s">
        <v>35</v>
      </c>
      <c r="B229" s="80" t="s">
        <v>221</v>
      </c>
      <c r="C229" s="47" t="s">
        <v>69</v>
      </c>
      <c r="D229" s="47" t="s">
        <v>116</v>
      </c>
      <c r="E229" s="119">
        <v>0.98475514595266367</v>
      </c>
      <c r="F229" s="119">
        <v>0.98401026687875148</v>
      </c>
      <c r="G229" s="119">
        <v>0.98322899225569005</v>
      </c>
      <c r="H229" s="119">
        <v>0.98222089935492463</v>
      </c>
      <c r="I229" s="119">
        <v>0.98115221073373093</v>
      </c>
      <c r="J229" s="119">
        <v>0.9800192840280656</v>
      </c>
      <c r="K229" s="119">
        <v>0.97881825793406996</v>
      </c>
      <c r="L229" s="119">
        <v>0.9775450390477598</v>
      </c>
      <c r="M229" s="119">
        <v>0.97619528791365762</v>
      </c>
      <c r="N229" s="119">
        <v>0.97619528791365762</v>
      </c>
      <c r="O229" s="119">
        <v>0.97619528791365762</v>
      </c>
      <c r="P229" s="119">
        <v>0.97619528791365762</v>
      </c>
      <c r="Q229" s="119">
        <v>0.97619528791365762</v>
      </c>
      <c r="R229" s="119">
        <v>0.97619528791365762</v>
      </c>
    </row>
    <row r="230" spans="1:18" ht="14.5" hidden="1" x14ac:dyDescent="0.35">
      <c r="A230" s="47" t="s">
        <v>35</v>
      </c>
      <c r="B230" s="80" t="s">
        <v>221</v>
      </c>
      <c r="C230" s="47" t="s">
        <v>69</v>
      </c>
      <c r="D230" s="47" t="s">
        <v>121</v>
      </c>
      <c r="E230" s="119">
        <v>0.98475514595266367</v>
      </c>
      <c r="F230" s="119">
        <v>0.98401026687875148</v>
      </c>
      <c r="G230" s="119">
        <v>0.98322899225569005</v>
      </c>
      <c r="H230" s="119">
        <v>0.98222089935492463</v>
      </c>
      <c r="I230" s="119">
        <v>0.98115221073373093</v>
      </c>
      <c r="J230" s="119">
        <v>0.9800192840280656</v>
      </c>
      <c r="K230" s="119">
        <v>0.97881825793406996</v>
      </c>
      <c r="L230" s="119">
        <v>0.9775450390477598</v>
      </c>
      <c r="M230" s="119">
        <v>0.97619528791365762</v>
      </c>
      <c r="N230" s="119">
        <v>0.97619528791365762</v>
      </c>
      <c r="O230" s="119">
        <v>0.97619528791365762</v>
      </c>
      <c r="P230" s="119">
        <v>0.97619528791365762</v>
      </c>
      <c r="Q230" s="119">
        <v>0.97619528791365762</v>
      </c>
      <c r="R230" s="119">
        <v>0.97619528791365762</v>
      </c>
    </row>
    <row r="231" spans="1:18" ht="14.5" hidden="1" x14ac:dyDescent="0.35">
      <c r="A231" s="47" t="s">
        <v>35</v>
      </c>
      <c r="B231" s="80" t="s">
        <v>221</v>
      </c>
      <c r="C231" s="47" t="s">
        <v>69</v>
      </c>
      <c r="D231" s="47" t="s">
        <v>125</v>
      </c>
      <c r="E231" s="119">
        <v>0.98475514595266367</v>
      </c>
      <c r="F231" s="119">
        <v>0.98401026687875148</v>
      </c>
      <c r="G231" s="119">
        <v>0.98322899225569005</v>
      </c>
      <c r="H231" s="119">
        <v>0.98222089935492463</v>
      </c>
      <c r="I231" s="119">
        <v>0.98115221073373093</v>
      </c>
      <c r="J231" s="119">
        <v>0.9800192840280656</v>
      </c>
      <c r="K231" s="119">
        <v>0.97881825793406996</v>
      </c>
      <c r="L231" s="119">
        <v>0.9775450390477598</v>
      </c>
      <c r="M231" s="119">
        <v>0.97619528791365762</v>
      </c>
      <c r="N231" s="119">
        <v>0.97619528791365762</v>
      </c>
      <c r="O231" s="119">
        <v>0.97619528791365762</v>
      </c>
      <c r="P231" s="119">
        <v>0.97619528791365762</v>
      </c>
      <c r="Q231" s="119">
        <v>0.97619528791365762</v>
      </c>
      <c r="R231" s="119">
        <v>0.97619528791365762</v>
      </c>
    </row>
    <row r="232" spans="1:18" ht="14.5" hidden="1" x14ac:dyDescent="0.35">
      <c r="A232" s="47" t="s">
        <v>38</v>
      </c>
      <c r="B232" s="80" t="s">
        <v>221</v>
      </c>
      <c r="C232" s="47" t="s">
        <v>69</v>
      </c>
      <c r="D232" s="47" t="s">
        <v>8</v>
      </c>
      <c r="E232" s="119">
        <v>1</v>
      </c>
      <c r="F232" s="119">
        <v>1</v>
      </c>
      <c r="G232" s="119">
        <v>1</v>
      </c>
      <c r="H232" s="119">
        <v>1</v>
      </c>
      <c r="I232" s="119">
        <v>1</v>
      </c>
      <c r="J232" s="119">
        <v>1</v>
      </c>
      <c r="K232" s="119">
        <v>1</v>
      </c>
      <c r="L232" s="119">
        <v>1</v>
      </c>
      <c r="M232" s="119">
        <v>1</v>
      </c>
      <c r="N232" s="119">
        <v>1</v>
      </c>
      <c r="O232" s="119">
        <v>1</v>
      </c>
      <c r="P232" s="119">
        <v>1</v>
      </c>
      <c r="Q232" s="119">
        <v>1</v>
      </c>
      <c r="R232" s="119">
        <v>1</v>
      </c>
    </row>
    <row r="233" spans="1:18" ht="14.5" hidden="1" x14ac:dyDescent="0.35">
      <c r="A233" s="47" t="s">
        <v>38</v>
      </c>
      <c r="B233" s="80" t="s">
        <v>221</v>
      </c>
      <c r="C233" s="47" t="s">
        <v>69</v>
      </c>
      <c r="D233" s="47" t="s">
        <v>108</v>
      </c>
      <c r="E233" s="119">
        <v>1</v>
      </c>
      <c r="F233" s="119">
        <v>1</v>
      </c>
      <c r="G233" s="119">
        <v>1</v>
      </c>
      <c r="H233" s="119">
        <v>1</v>
      </c>
      <c r="I233" s="119">
        <v>1</v>
      </c>
      <c r="J233" s="119">
        <v>1</v>
      </c>
      <c r="K233" s="119">
        <v>1</v>
      </c>
      <c r="L233" s="119">
        <v>1</v>
      </c>
      <c r="M233" s="119">
        <v>1</v>
      </c>
      <c r="N233" s="119">
        <v>1</v>
      </c>
      <c r="O233" s="119">
        <v>1</v>
      </c>
      <c r="P233" s="119">
        <v>1</v>
      </c>
      <c r="Q233" s="119">
        <v>1</v>
      </c>
      <c r="R233" s="119">
        <v>1</v>
      </c>
    </row>
    <row r="234" spans="1:18" ht="14.5" hidden="1" x14ac:dyDescent="0.35">
      <c r="A234" s="47" t="s">
        <v>38</v>
      </c>
      <c r="B234" s="80" t="s">
        <v>221</v>
      </c>
      <c r="C234" s="47" t="s">
        <v>69</v>
      </c>
      <c r="D234" s="47" t="s">
        <v>116</v>
      </c>
      <c r="E234" s="119">
        <v>1</v>
      </c>
      <c r="F234" s="119">
        <v>1</v>
      </c>
      <c r="G234" s="119">
        <v>1</v>
      </c>
      <c r="H234" s="119">
        <v>1</v>
      </c>
      <c r="I234" s="119">
        <v>1</v>
      </c>
      <c r="J234" s="119">
        <v>1</v>
      </c>
      <c r="K234" s="119">
        <v>1</v>
      </c>
      <c r="L234" s="119">
        <v>1</v>
      </c>
      <c r="M234" s="119">
        <v>1</v>
      </c>
      <c r="N234" s="119">
        <v>1</v>
      </c>
      <c r="O234" s="119">
        <v>1</v>
      </c>
      <c r="P234" s="119">
        <v>1</v>
      </c>
      <c r="Q234" s="119">
        <v>1</v>
      </c>
      <c r="R234" s="119">
        <v>1</v>
      </c>
    </row>
    <row r="235" spans="1:18" ht="14.5" hidden="1" x14ac:dyDescent="0.35">
      <c r="A235" s="47" t="s">
        <v>38</v>
      </c>
      <c r="B235" s="80" t="s">
        <v>221</v>
      </c>
      <c r="C235" s="47" t="s">
        <v>69</v>
      </c>
      <c r="D235" s="47" t="s">
        <v>121</v>
      </c>
      <c r="E235" s="119">
        <v>1</v>
      </c>
      <c r="F235" s="119">
        <v>1</v>
      </c>
      <c r="G235" s="119">
        <v>1</v>
      </c>
      <c r="H235" s="119">
        <v>1</v>
      </c>
      <c r="I235" s="119">
        <v>1</v>
      </c>
      <c r="J235" s="119">
        <v>1</v>
      </c>
      <c r="K235" s="119">
        <v>1</v>
      </c>
      <c r="L235" s="119">
        <v>1</v>
      </c>
      <c r="M235" s="119">
        <v>1</v>
      </c>
      <c r="N235" s="119">
        <v>1</v>
      </c>
      <c r="O235" s="119">
        <v>1</v>
      </c>
      <c r="P235" s="119">
        <v>1</v>
      </c>
      <c r="Q235" s="119">
        <v>1</v>
      </c>
      <c r="R235" s="119">
        <v>1</v>
      </c>
    </row>
    <row r="236" spans="1:18" ht="14.5" hidden="1" x14ac:dyDescent="0.35">
      <c r="A236" s="47" t="s">
        <v>38</v>
      </c>
      <c r="B236" s="80" t="s">
        <v>221</v>
      </c>
      <c r="C236" s="47" t="s">
        <v>69</v>
      </c>
      <c r="D236" s="47" t="s">
        <v>125</v>
      </c>
      <c r="E236" s="119">
        <v>1</v>
      </c>
      <c r="F236" s="119">
        <v>1</v>
      </c>
      <c r="G236" s="119">
        <v>1</v>
      </c>
      <c r="H236" s="119">
        <v>1</v>
      </c>
      <c r="I236" s="119">
        <v>1</v>
      </c>
      <c r="J236" s="119">
        <v>1</v>
      </c>
      <c r="K236" s="119">
        <v>1</v>
      </c>
      <c r="L236" s="119">
        <v>1</v>
      </c>
      <c r="M236" s="119">
        <v>1</v>
      </c>
      <c r="N236" s="119">
        <v>1</v>
      </c>
      <c r="O236" s="119">
        <v>1</v>
      </c>
      <c r="P236" s="119">
        <v>1</v>
      </c>
      <c r="Q236" s="119">
        <v>1</v>
      </c>
      <c r="R236" s="119">
        <v>1</v>
      </c>
    </row>
    <row r="237" spans="1:18" s="16" customFormat="1" ht="14.5" x14ac:dyDescent="0.35">
      <c r="A237" s="47" t="s">
        <v>127</v>
      </c>
      <c r="B237" s="80" t="s">
        <v>221</v>
      </c>
      <c r="C237" s="80" t="s">
        <v>70</v>
      </c>
      <c r="D237" s="47" t="s">
        <v>8</v>
      </c>
      <c r="E237" s="119">
        <v>1</v>
      </c>
      <c r="F237" s="119">
        <v>1</v>
      </c>
      <c r="G237" s="119">
        <v>1</v>
      </c>
      <c r="H237" s="119">
        <v>1</v>
      </c>
      <c r="I237" s="119">
        <v>1</v>
      </c>
      <c r="J237" s="119">
        <v>1</v>
      </c>
      <c r="K237" s="119">
        <v>1</v>
      </c>
      <c r="L237" s="119">
        <v>1</v>
      </c>
      <c r="M237" s="119">
        <v>1</v>
      </c>
      <c r="N237" s="119">
        <v>1</v>
      </c>
      <c r="O237" s="119">
        <v>1</v>
      </c>
      <c r="P237" s="119">
        <v>1</v>
      </c>
      <c r="Q237" s="119">
        <v>1</v>
      </c>
      <c r="R237" s="119">
        <v>1</v>
      </c>
    </row>
    <row r="238" spans="1:18" s="16" customFormat="1" ht="14.5" x14ac:dyDescent="0.35">
      <c r="A238" s="47" t="s">
        <v>127</v>
      </c>
      <c r="B238" s="80" t="s">
        <v>221</v>
      </c>
      <c r="C238" s="80" t="s">
        <v>70</v>
      </c>
      <c r="D238" s="47" t="s">
        <v>108</v>
      </c>
      <c r="E238" s="119">
        <v>1</v>
      </c>
      <c r="F238" s="119">
        <v>1</v>
      </c>
      <c r="G238" s="119">
        <v>1</v>
      </c>
      <c r="H238" s="119">
        <v>1</v>
      </c>
      <c r="I238" s="119">
        <v>1</v>
      </c>
      <c r="J238" s="119">
        <v>1</v>
      </c>
      <c r="K238" s="119">
        <v>1</v>
      </c>
      <c r="L238" s="119">
        <v>1</v>
      </c>
      <c r="M238" s="119">
        <v>1</v>
      </c>
      <c r="N238" s="119">
        <v>1</v>
      </c>
      <c r="O238" s="119">
        <v>1</v>
      </c>
      <c r="P238" s="119">
        <v>1</v>
      </c>
      <c r="Q238" s="119">
        <v>1</v>
      </c>
      <c r="R238" s="119">
        <v>1</v>
      </c>
    </row>
    <row r="239" spans="1:18" s="16" customFormat="1" ht="14.5" x14ac:dyDescent="0.35">
      <c r="A239" s="47" t="s">
        <v>127</v>
      </c>
      <c r="B239" s="80" t="s">
        <v>221</v>
      </c>
      <c r="C239" s="80" t="s">
        <v>70</v>
      </c>
      <c r="D239" s="47" t="s">
        <v>116</v>
      </c>
      <c r="E239" s="119">
        <v>1</v>
      </c>
      <c r="F239" s="119">
        <v>1</v>
      </c>
      <c r="G239" s="119">
        <v>1</v>
      </c>
      <c r="H239" s="119">
        <v>1</v>
      </c>
      <c r="I239" s="119">
        <v>1</v>
      </c>
      <c r="J239" s="119">
        <v>1</v>
      </c>
      <c r="K239" s="119">
        <v>1</v>
      </c>
      <c r="L239" s="119">
        <v>1</v>
      </c>
      <c r="M239" s="119">
        <v>1</v>
      </c>
      <c r="N239" s="119">
        <v>1</v>
      </c>
      <c r="O239" s="119">
        <v>1</v>
      </c>
      <c r="P239" s="119">
        <v>1</v>
      </c>
      <c r="Q239" s="119">
        <v>1</v>
      </c>
      <c r="R239" s="119">
        <v>1</v>
      </c>
    </row>
    <row r="240" spans="1:18" s="16" customFormat="1" ht="14.5" x14ac:dyDescent="0.35">
      <c r="A240" s="47" t="s">
        <v>127</v>
      </c>
      <c r="B240" s="80" t="s">
        <v>221</v>
      </c>
      <c r="C240" s="80" t="s">
        <v>70</v>
      </c>
      <c r="D240" s="47" t="s">
        <v>121</v>
      </c>
      <c r="E240" s="119">
        <v>1</v>
      </c>
      <c r="F240" s="119">
        <v>1</v>
      </c>
      <c r="G240" s="119">
        <v>1</v>
      </c>
      <c r="H240" s="119">
        <v>1</v>
      </c>
      <c r="I240" s="119">
        <v>1</v>
      </c>
      <c r="J240" s="119">
        <v>1</v>
      </c>
      <c r="K240" s="119">
        <v>1</v>
      </c>
      <c r="L240" s="119">
        <v>1</v>
      </c>
      <c r="M240" s="119">
        <v>1</v>
      </c>
      <c r="N240" s="119">
        <v>1</v>
      </c>
      <c r="O240" s="119">
        <v>1</v>
      </c>
      <c r="P240" s="119">
        <v>1</v>
      </c>
      <c r="Q240" s="119">
        <v>1</v>
      </c>
      <c r="R240" s="119">
        <v>1</v>
      </c>
    </row>
    <row r="241" spans="1:18" s="16" customFormat="1" ht="14.5" x14ac:dyDescent="0.35">
      <c r="A241" s="47" t="s">
        <v>127</v>
      </c>
      <c r="B241" s="80" t="s">
        <v>221</v>
      </c>
      <c r="C241" s="80" t="s">
        <v>70</v>
      </c>
      <c r="D241" s="47" t="s">
        <v>125</v>
      </c>
      <c r="E241" s="119">
        <v>1</v>
      </c>
      <c r="F241" s="119">
        <v>1</v>
      </c>
      <c r="G241" s="119">
        <v>1</v>
      </c>
      <c r="H241" s="119">
        <v>1</v>
      </c>
      <c r="I241" s="119">
        <v>1</v>
      </c>
      <c r="J241" s="119">
        <v>1</v>
      </c>
      <c r="K241" s="119">
        <v>1</v>
      </c>
      <c r="L241" s="119">
        <v>1</v>
      </c>
      <c r="M241" s="119">
        <v>1</v>
      </c>
      <c r="N241" s="119">
        <v>1</v>
      </c>
      <c r="O241" s="119">
        <v>1</v>
      </c>
      <c r="P241" s="119">
        <v>1</v>
      </c>
      <c r="Q241" s="119">
        <v>1</v>
      </c>
      <c r="R241" s="119">
        <v>1</v>
      </c>
    </row>
    <row r="242" spans="1:18" ht="14.5" x14ac:dyDescent="0.35">
      <c r="A242" s="47" t="s">
        <v>52</v>
      </c>
      <c r="B242" s="80" t="s">
        <v>221</v>
      </c>
      <c r="C242" s="47" t="s">
        <v>70</v>
      </c>
      <c r="D242" s="47" t="s">
        <v>8</v>
      </c>
      <c r="E242" s="119">
        <v>6.6995689655172394E-3</v>
      </c>
      <c r="F242" s="119">
        <v>8.9327586206896549E-3</v>
      </c>
      <c r="G242" s="119">
        <v>1.1910344827586209E-2</v>
      </c>
      <c r="H242" s="119">
        <v>1.4887931034482759E-2</v>
      </c>
      <c r="I242" s="119">
        <v>1.8609913793103446E-2</v>
      </c>
      <c r="J242" s="119">
        <v>2.3262392241379305E-2</v>
      </c>
      <c r="K242" s="119">
        <v>2.9077990301724126E-2</v>
      </c>
      <c r="L242" s="119">
        <v>3.6347487877155152E-2</v>
      </c>
      <c r="M242" s="119">
        <v>4.5434359846443929E-2</v>
      </c>
      <c r="N242" s="119">
        <v>5.6792949808054903E-2</v>
      </c>
      <c r="O242" s="119">
        <v>7.0991187260068617E-2</v>
      </c>
      <c r="P242" s="119">
        <v>8.873898407508575E-2</v>
      </c>
      <c r="Q242" s="119">
        <v>0.11092373009385717</v>
      </c>
      <c r="R242" s="119">
        <v>0.13865466261732143</v>
      </c>
    </row>
    <row r="243" spans="1:18" ht="14.5" x14ac:dyDescent="0.35">
      <c r="A243" s="47" t="s">
        <v>52</v>
      </c>
      <c r="B243" s="80" t="s">
        <v>221</v>
      </c>
      <c r="C243" s="47" t="s">
        <v>70</v>
      </c>
      <c r="D243" s="47" t="s">
        <v>108</v>
      </c>
      <c r="E243" s="119">
        <v>6.6995689655172394E-3</v>
      </c>
      <c r="F243" s="119">
        <v>8.9327586206896549E-3</v>
      </c>
      <c r="G243" s="119">
        <v>1.1910344827586209E-2</v>
      </c>
      <c r="H243" s="119">
        <v>1.4887931034482759E-2</v>
      </c>
      <c r="I243" s="119">
        <v>1.8609913793103446E-2</v>
      </c>
      <c r="J243" s="119">
        <v>2.3262392241379305E-2</v>
      </c>
      <c r="K243" s="119">
        <v>2.9077990301724126E-2</v>
      </c>
      <c r="L243" s="119">
        <v>3.6347487877155152E-2</v>
      </c>
      <c r="M243" s="119">
        <v>4.5434359846443929E-2</v>
      </c>
      <c r="N243" s="119">
        <v>5.6792949808054903E-2</v>
      </c>
      <c r="O243" s="119">
        <v>7.0991187260068617E-2</v>
      </c>
      <c r="P243" s="119">
        <v>8.873898407508575E-2</v>
      </c>
      <c r="Q243" s="119">
        <v>0.11092373009385717</v>
      </c>
      <c r="R243" s="119">
        <v>0.13865466261732143</v>
      </c>
    </row>
    <row r="244" spans="1:18" ht="14.5" x14ac:dyDescent="0.35">
      <c r="A244" s="47" t="s">
        <v>52</v>
      </c>
      <c r="B244" s="80" t="s">
        <v>221</v>
      </c>
      <c r="C244" s="47" t="s">
        <v>70</v>
      </c>
      <c r="D244" s="47" t="s">
        <v>116</v>
      </c>
      <c r="E244" s="119">
        <v>6.6995689655172394E-3</v>
      </c>
      <c r="F244" s="119">
        <v>8.9327586206896549E-3</v>
      </c>
      <c r="G244" s="119">
        <v>1.1910344827586209E-2</v>
      </c>
      <c r="H244" s="119">
        <v>1.4887931034482759E-2</v>
      </c>
      <c r="I244" s="119">
        <v>1.8609913793103446E-2</v>
      </c>
      <c r="J244" s="119">
        <v>2.3262392241379305E-2</v>
      </c>
      <c r="K244" s="119">
        <v>2.9077990301724126E-2</v>
      </c>
      <c r="L244" s="119">
        <v>3.6347487877155152E-2</v>
      </c>
      <c r="M244" s="119">
        <v>4.5434359846443929E-2</v>
      </c>
      <c r="N244" s="119">
        <v>5.6792949808054903E-2</v>
      </c>
      <c r="O244" s="119">
        <v>7.0991187260068617E-2</v>
      </c>
      <c r="P244" s="119">
        <v>8.873898407508575E-2</v>
      </c>
      <c r="Q244" s="119">
        <v>0.11092373009385717</v>
      </c>
      <c r="R244" s="119">
        <v>0.13865466261732143</v>
      </c>
    </row>
    <row r="245" spans="1:18" ht="14.5" x14ac:dyDescent="0.35">
      <c r="A245" s="47" t="s">
        <v>52</v>
      </c>
      <c r="B245" s="80" t="s">
        <v>221</v>
      </c>
      <c r="C245" s="47" t="s">
        <v>70</v>
      </c>
      <c r="D245" s="47" t="s">
        <v>121</v>
      </c>
      <c r="E245" s="119">
        <v>6.6995689655172394E-3</v>
      </c>
      <c r="F245" s="119">
        <v>8.9327586206896549E-3</v>
      </c>
      <c r="G245" s="119">
        <v>1.1910344827586209E-2</v>
      </c>
      <c r="H245" s="119">
        <v>1.4887931034482759E-2</v>
      </c>
      <c r="I245" s="119">
        <v>1.8609913793103446E-2</v>
      </c>
      <c r="J245" s="119">
        <v>2.3262392241379305E-2</v>
      </c>
      <c r="K245" s="119">
        <v>2.9077990301724126E-2</v>
      </c>
      <c r="L245" s="119">
        <v>3.6347487877155152E-2</v>
      </c>
      <c r="M245" s="119">
        <v>4.5434359846443929E-2</v>
      </c>
      <c r="N245" s="119">
        <v>5.6792949808054903E-2</v>
      </c>
      <c r="O245" s="119">
        <v>7.0991187260068617E-2</v>
      </c>
      <c r="P245" s="119">
        <v>8.873898407508575E-2</v>
      </c>
      <c r="Q245" s="119">
        <v>0.11092373009385717</v>
      </c>
      <c r="R245" s="119">
        <v>0.13865466261732143</v>
      </c>
    </row>
    <row r="246" spans="1:18" ht="14.5" x14ac:dyDescent="0.35">
      <c r="A246" s="47" t="s">
        <v>52</v>
      </c>
      <c r="B246" s="80" t="s">
        <v>221</v>
      </c>
      <c r="C246" s="47" t="s">
        <v>70</v>
      </c>
      <c r="D246" s="47" t="s">
        <v>125</v>
      </c>
      <c r="E246" s="119">
        <v>6.6995689655172394E-3</v>
      </c>
      <c r="F246" s="119">
        <v>8.9327586206896549E-3</v>
      </c>
      <c r="G246" s="119">
        <v>1.1910344827586209E-2</v>
      </c>
      <c r="H246" s="119">
        <v>1.4887931034482759E-2</v>
      </c>
      <c r="I246" s="119">
        <v>1.8609913793103446E-2</v>
      </c>
      <c r="J246" s="119">
        <v>2.3262392241379305E-2</v>
      </c>
      <c r="K246" s="119">
        <v>2.9077990301724126E-2</v>
      </c>
      <c r="L246" s="119">
        <v>3.6347487877155152E-2</v>
      </c>
      <c r="M246" s="119">
        <v>4.5434359846443929E-2</v>
      </c>
      <c r="N246" s="119">
        <v>5.6792949808054903E-2</v>
      </c>
      <c r="O246" s="119">
        <v>7.0991187260068617E-2</v>
      </c>
      <c r="P246" s="119">
        <v>8.873898407508575E-2</v>
      </c>
      <c r="Q246" s="119">
        <v>0.11092373009385717</v>
      </c>
      <c r="R246" s="119">
        <v>0.13865466261732143</v>
      </c>
    </row>
    <row r="247" spans="1:18" ht="14.5" x14ac:dyDescent="0.35">
      <c r="A247" s="47" t="s">
        <v>57</v>
      </c>
      <c r="B247" s="80" t="s">
        <v>221</v>
      </c>
      <c r="C247" s="47" t="s">
        <v>70</v>
      </c>
      <c r="D247" s="47" t="s">
        <v>8</v>
      </c>
      <c r="E247" s="119">
        <v>1</v>
      </c>
      <c r="F247" s="119">
        <v>1</v>
      </c>
      <c r="G247" s="119">
        <v>1</v>
      </c>
      <c r="H247" s="119">
        <v>1</v>
      </c>
      <c r="I247" s="119">
        <v>1</v>
      </c>
      <c r="J247" s="119">
        <v>1</v>
      </c>
      <c r="K247" s="119">
        <v>1</v>
      </c>
      <c r="L247" s="119">
        <v>1</v>
      </c>
      <c r="M247" s="119">
        <v>1</v>
      </c>
      <c r="N247" s="119">
        <v>1</v>
      </c>
      <c r="O247" s="119">
        <v>1</v>
      </c>
      <c r="P247" s="119">
        <v>1</v>
      </c>
      <c r="Q247" s="119">
        <v>1</v>
      </c>
      <c r="R247" s="119">
        <v>1</v>
      </c>
    </row>
    <row r="248" spans="1:18" ht="14.5" x14ac:dyDescent="0.35">
      <c r="A248" s="47" t="s">
        <v>57</v>
      </c>
      <c r="B248" s="80" t="s">
        <v>221</v>
      </c>
      <c r="C248" s="47" t="s">
        <v>70</v>
      </c>
      <c r="D248" s="47" t="s">
        <v>108</v>
      </c>
      <c r="E248" s="119">
        <v>1</v>
      </c>
      <c r="F248" s="119">
        <v>1</v>
      </c>
      <c r="G248" s="119">
        <v>1</v>
      </c>
      <c r="H248" s="119">
        <v>1</v>
      </c>
      <c r="I248" s="119">
        <v>1</v>
      </c>
      <c r="J248" s="119">
        <v>1</v>
      </c>
      <c r="K248" s="119">
        <v>1</v>
      </c>
      <c r="L248" s="119">
        <v>1</v>
      </c>
      <c r="M248" s="119">
        <v>1</v>
      </c>
      <c r="N248" s="119">
        <v>1</v>
      </c>
      <c r="O248" s="119">
        <v>1</v>
      </c>
      <c r="P248" s="119">
        <v>1</v>
      </c>
      <c r="Q248" s="119">
        <v>1</v>
      </c>
      <c r="R248" s="119">
        <v>1</v>
      </c>
    </row>
    <row r="249" spans="1:18" ht="14.5" x14ac:dyDescent="0.35">
      <c r="A249" s="47" t="s">
        <v>57</v>
      </c>
      <c r="B249" s="80" t="s">
        <v>221</v>
      </c>
      <c r="C249" s="47" t="s">
        <v>70</v>
      </c>
      <c r="D249" s="47" t="s">
        <v>116</v>
      </c>
      <c r="E249" s="119">
        <v>1</v>
      </c>
      <c r="F249" s="119">
        <v>1</v>
      </c>
      <c r="G249" s="119">
        <v>1</v>
      </c>
      <c r="H249" s="119">
        <v>1</v>
      </c>
      <c r="I249" s="119">
        <v>1</v>
      </c>
      <c r="J249" s="119">
        <v>1</v>
      </c>
      <c r="K249" s="119">
        <v>1</v>
      </c>
      <c r="L249" s="119">
        <v>1</v>
      </c>
      <c r="M249" s="119">
        <v>1</v>
      </c>
      <c r="N249" s="119">
        <v>1</v>
      </c>
      <c r="O249" s="119">
        <v>1</v>
      </c>
      <c r="P249" s="119">
        <v>1</v>
      </c>
      <c r="Q249" s="119">
        <v>1</v>
      </c>
      <c r="R249" s="119">
        <v>1</v>
      </c>
    </row>
    <row r="250" spans="1:18" ht="14.5" x14ac:dyDescent="0.35">
      <c r="A250" s="47" t="s">
        <v>57</v>
      </c>
      <c r="B250" s="80" t="s">
        <v>221</v>
      </c>
      <c r="C250" s="47" t="s">
        <v>70</v>
      </c>
      <c r="D250" s="47" t="s">
        <v>121</v>
      </c>
      <c r="E250" s="119">
        <v>1</v>
      </c>
      <c r="F250" s="119">
        <v>1</v>
      </c>
      <c r="G250" s="119">
        <v>1</v>
      </c>
      <c r="H250" s="119">
        <v>1</v>
      </c>
      <c r="I250" s="119">
        <v>1</v>
      </c>
      <c r="J250" s="119">
        <v>1</v>
      </c>
      <c r="K250" s="119">
        <v>1</v>
      </c>
      <c r="L250" s="119">
        <v>1</v>
      </c>
      <c r="M250" s="119">
        <v>1</v>
      </c>
      <c r="N250" s="119">
        <v>1</v>
      </c>
      <c r="O250" s="119">
        <v>1</v>
      </c>
      <c r="P250" s="119">
        <v>1</v>
      </c>
      <c r="Q250" s="119">
        <v>1</v>
      </c>
      <c r="R250" s="119">
        <v>1</v>
      </c>
    </row>
    <row r="251" spans="1:18" ht="14.5" x14ac:dyDescent="0.35">
      <c r="A251" s="47" t="s">
        <v>57</v>
      </c>
      <c r="B251" s="80" t="s">
        <v>221</v>
      </c>
      <c r="C251" s="47" t="s">
        <v>70</v>
      </c>
      <c r="D251" s="47" t="s">
        <v>125</v>
      </c>
      <c r="E251" s="119">
        <v>1</v>
      </c>
      <c r="F251" s="119">
        <v>1</v>
      </c>
      <c r="G251" s="119">
        <v>1</v>
      </c>
      <c r="H251" s="119">
        <v>1</v>
      </c>
      <c r="I251" s="119">
        <v>1</v>
      </c>
      <c r="J251" s="119">
        <v>1</v>
      </c>
      <c r="K251" s="119">
        <v>1</v>
      </c>
      <c r="L251" s="119">
        <v>1</v>
      </c>
      <c r="M251" s="119">
        <v>1</v>
      </c>
      <c r="N251" s="119">
        <v>1</v>
      </c>
      <c r="O251" s="119">
        <v>1</v>
      </c>
      <c r="P251" s="119">
        <v>1</v>
      </c>
      <c r="Q251" s="119">
        <v>1</v>
      </c>
      <c r="R251" s="119">
        <v>1</v>
      </c>
    </row>
    <row r="252" spans="1:18" ht="14.5" x14ac:dyDescent="0.35">
      <c r="A252" s="47" t="s">
        <v>51</v>
      </c>
      <c r="B252" s="80" t="s">
        <v>221</v>
      </c>
      <c r="C252" s="47" t="s">
        <v>70</v>
      </c>
      <c r="D252" s="47" t="s">
        <v>8</v>
      </c>
      <c r="E252" s="119">
        <v>0.99330043103448273</v>
      </c>
      <c r="F252" s="119">
        <v>0.99106724137931035</v>
      </c>
      <c r="G252" s="119">
        <v>0.98808965517241376</v>
      </c>
      <c r="H252" s="119">
        <v>0.98511206896551728</v>
      </c>
      <c r="I252" s="119">
        <v>0.98139008620689661</v>
      </c>
      <c r="J252" s="119">
        <v>0.97673760775862073</v>
      </c>
      <c r="K252" s="119">
        <v>0.97092200969827591</v>
      </c>
      <c r="L252" s="119">
        <v>0.96365251212284486</v>
      </c>
      <c r="M252" s="119">
        <v>0.95456564015355605</v>
      </c>
      <c r="N252" s="119">
        <v>0.95456564015355605</v>
      </c>
      <c r="O252" s="119">
        <v>0.95456564015355605</v>
      </c>
      <c r="P252" s="119">
        <v>0.95456564015355605</v>
      </c>
      <c r="Q252" s="119">
        <v>0.95456564015355605</v>
      </c>
      <c r="R252" s="119">
        <v>0.95456564015355605</v>
      </c>
    </row>
    <row r="253" spans="1:18" ht="14.5" x14ac:dyDescent="0.35">
      <c r="A253" s="47" t="s">
        <v>51</v>
      </c>
      <c r="B253" s="80" t="s">
        <v>221</v>
      </c>
      <c r="C253" s="47" t="s">
        <v>70</v>
      </c>
      <c r="D253" s="47" t="s">
        <v>108</v>
      </c>
      <c r="E253" s="119">
        <v>0.99330043103448273</v>
      </c>
      <c r="F253" s="119">
        <v>0.99106724137931035</v>
      </c>
      <c r="G253" s="119">
        <v>0.98808965517241376</v>
      </c>
      <c r="H253" s="119">
        <v>0.98511206896551728</v>
      </c>
      <c r="I253" s="119">
        <v>0.98139008620689661</v>
      </c>
      <c r="J253" s="119">
        <v>0.97673760775862073</v>
      </c>
      <c r="K253" s="119">
        <v>0.97092200969827591</v>
      </c>
      <c r="L253" s="119">
        <v>0.96365251212284486</v>
      </c>
      <c r="M253" s="119">
        <v>0.95456564015355605</v>
      </c>
      <c r="N253" s="119">
        <v>0.95456564015355605</v>
      </c>
      <c r="O253" s="119">
        <v>0.95456564015355605</v>
      </c>
      <c r="P253" s="119">
        <v>0.95456564015355605</v>
      </c>
      <c r="Q253" s="119">
        <v>0.95456564015355605</v>
      </c>
      <c r="R253" s="119">
        <v>0.95456564015355605</v>
      </c>
    </row>
    <row r="254" spans="1:18" ht="14.5" x14ac:dyDescent="0.35">
      <c r="A254" s="47" t="s">
        <v>51</v>
      </c>
      <c r="B254" s="80" t="s">
        <v>221</v>
      </c>
      <c r="C254" s="47" t="s">
        <v>70</v>
      </c>
      <c r="D254" s="47" t="s">
        <v>116</v>
      </c>
      <c r="E254" s="119">
        <v>0.99330043103448273</v>
      </c>
      <c r="F254" s="119">
        <v>0.99106724137931035</v>
      </c>
      <c r="G254" s="119">
        <v>0.98808965517241376</v>
      </c>
      <c r="H254" s="119">
        <v>0.98511206896551728</v>
      </c>
      <c r="I254" s="119">
        <v>0.98139008620689661</v>
      </c>
      <c r="J254" s="119">
        <v>0.97673760775862073</v>
      </c>
      <c r="K254" s="119">
        <v>0.97092200969827591</v>
      </c>
      <c r="L254" s="119">
        <v>0.96365251212284486</v>
      </c>
      <c r="M254" s="119">
        <v>0.95456564015355605</v>
      </c>
      <c r="N254" s="119">
        <v>0.95456564015355605</v>
      </c>
      <c r="O254" s="119">
        <v>0.95456564015355605</v>
      </c>
      <c r="P254" s="119">
        <v>0.95456564015355605</v>
      </c>
      <c r="Q254" s="119">
        <v>0.95456564015355605</v>
      </c>
      <c r="R254" s="119">
        <v>0.95456564015355605</v>
      </c>
    </row>
    <row r="255" spans="1:18" ht="14.5" x14ac:dyDescent="0.35">
      <c r="A255" s="47" t="s">
        <v>51</v>
      </c>
      <c r="B255" s="80" t="s">
        <v>221</v>
      </c>
      <c r="C255" s="47" t="s">
        <v>70</v>
      </c>
      <c r="D255" s="47" t="s">
        <v>121</v>
      </c>
      <c r="E255" s="119">
        <v>0.99330043103448273</v>
      </c>
      <c r="F255" s="119">
        <v>0.99106724137931035</v>
      </c>
      <c r="G255" s="119">
        <v>0.98808965517241376</v>
      </c>
      <c r="H255" s="119">
        <v>0.98511206896551728</v>
      </c>
      <c r="I255" s="119">
        <v>0.98139008620689661</v>
      </c>
      <c r="J255" s="119">
        <v>0.97673760775862073</v>
      </c>
      <c r="K255" s="119">
        <v>0.97092200969827591</v>
      </c>
      <c r="L255" s="119">
        <v>0.96365251212284486</v>
      </c>
      <c r="M255" s="119">
        <v>0.95456564015355605</v>
      </c>
      <c r="N255" s="119">
        <v>0.95456564015355605</v>
      </c>
      <c r="O255" s="119">
        <v>0.95456564015355605</v>
      </c>
      <c r="P255" s="119">
        <v>0.95456564015355605</v>
      </c>
      <c r="Q255" s="119">
        <v>0.95456564015355605</v>
      </c>
      <c r="R255" s="119">
        <v>0.95456564015355605</v>
      </c>
    </row>
    <row r="256" spans="1:18" ht="14.5" x14ac:dyDescent="0.35">
      <c r="A256" s="47" t="s">
        <v>51</v>
      </c>
      <c r="B256" s="80" t="s">
        <v>221</v>
      </c>
      <c r="C256" s="47" t="s">
        <v>70</v>
      </c>
      <c r="D256" s="47" t="s">
        <v>125</v>
      </c>
      <c r="E256" s="119">
        <v>0.99330043103448273</v>
      </c>
      <c r="F256" s="119">
        <v>0.99106724137931035</v>
      </c>
      <c r="G256" s="119">
        <v>0.98808965517241376</v>
      </c>
      <c r="H256" s="119">
        <v>0.98511206896551728</v>
      </c>
      <c r="I256" s="119">
        <v>0.98139008620689661</v>
      </c>
      <c r="J256" s="119">
        <v>0.97673760775862073</v>
      </c>
      <c r="K256" s="119">
        <v>0.97092200969827591</v>
      </c>
      <c r="L256" s="119">
        <v>0.96365251212284486</v>
      </c>
      <c r="M256" s="119">
        <v>0.95456564015355605</v>
      </c>
      <c r="N256" s="119">
        <v>0.95456564015355605</v>
      </c>
      <c r="O256" s="119">
        <v>0.95456564015355605</v>
      </c>
      <c r="P256" s="119">
        <v>0.95456564015355605</v>
      </c>
      <c r="Q256" s="119">
        <v>0.95456564015355605</v>
      </c>
      <c r="R256" s="119">
        <v>0.95456564015355605</v>
      </c>
    </row>
    <row r="257" spans="1:18" ht="14.5" x14ac:dyDescent="0.35">
      <c r="A257" s="47" t="s">
        <v>56</v>
      </c>
      <c r="B257" s="80" t="s">
        <v>221</v>
      </c>
      <c r="C257" s="47" t="s">
        <v>70</v>
      </c>
      <c r="D257" s="47" t="s">
        <v>8</v>
      </c>
      <c r="E257" s="119">
        <v>1</v>
      </c>
      <c r="F257" s="119">
        <v>1</v>
      </c>
      <c r="G257" s="119">
        <v>1</v>
      </c>
      <c r="H257" s="119">
        <v>1</v>
      </c>
      <c r="I257" s="119">
        <v>1</v>
      </c>
      <c r="J257" s="119">
        <v>1</v>
      </c>
      <c r="K257" s="119">
        <v>1</v>
      </c>
      <c r="L257" s="119">
        <v>1</v>
      </c>
      <c r="M257" s="119">
        <v>1</v>
      </c>
      <c r="N257" s="119">
        <v>1</v>
      </c>
      <c r="O257" s="119">
        <v>1</v>
      </c>
      <c r="P257" s="119">
        <v>1</v>
      </c>
      <c r="Q257" s="119">
        <v>1</v>
      </c>
      <c r="R257" s="119">
        <v>1</v>
      </c>
    </row>
    <row r="258" spans="1:18" ht="14.5" x14ac:dyDescent="0.35">
      <c r="A258" s="47" t="s">
        <v>56</v>
      </c>
      <c r="B258" s="80" t="s">
        <v>221</v>
      </c>
      <c r="C258" s="47" t="s">
        <v>70</v>
      </c>
      <c r="D258" s="47" t="s">
        <v>108</v>
      </c>
      <c r="E258" s="119">
        <v>1</v>
      </c>
      <c r="F258" s="119">
        <v>1</v>
      </c>
      <c r="G258" s="119">
        <v>1</v>
      </c>
      <c r="H258" s="119">
        <v>1</v>
      </c>
      <c r="I258" s="119">
        <v>1</v>
      </c>
      <c r="J258" s="119">
        <v>1</v>
      </c>
      <c r="K258" s="119">
        <v>1</v>
      </c>
      <c r="L258" s="119">
        <v>1</v>
      </c>
      <c r="M258" s="119">
        <v>1</v>
      </c>
      <c r="N258" s="119">
        <v>1</v>
      </c>
      <c r="O258" s="119">
        <v>1</v>
      </c>
      <c r="P258" s="119">
        <v>1</v>
      </c>
      <c r="Q258" s="119">
        <v>1</v>
      </c>
      <c r="R258" s="119">
        <v>1</v>
      </c>
    </row>
    <row r="259" spans="1:18" ht="14.5" x14ac:dyDescent="0.35">
      <c r="A259" s="47" t="s">
        <v>56</v>
      </c>
      <c r="B259" s="80" t="s">
        <v>221</v>
      </c>
      <c r="C259" s="47" t="s">
        <v>70</v>
      </c>
      <c r="D259" s="47" t="s">
        <v>116</v>
      </c>
      <c r="E259" s="119">
        <v>1</v>
      </c>
      <c r="F259" s="119">
        <v>1</v>
      </c>
      <c r="G259" s="119">
        <v>1</v>
      </c>
      <c r="H259" s="119">
        <v>1</v>
      </c>
      <c r="I259" s="119">
        <v>1</v>
      </c>
      <c r="J259" s="119">
        <v>1</v>
      </c>
      <c r="K259" s="119">
        <v>1</v>
      </c>
      <c r="L259" s="119">
        <v>1</v>
      </c>
      <c r="M259" s="119">
        <v>1</v>
      </c>
      <c r="N259" s="119">
        <v>1</v>
      </c>
      <c r="O259" s="119">
        <v>1</v>
      </c>
      <c r="P259" s="119">
        <v>1</v>
      </c>
      <c r="Q259" s="119">
        <v>1</v>
      </c>
      <c r="R259" s="119">
        <v>1</v>
      </c>
    </row>
    <row r="260" spans="1:18" ht="14.5" x14ac:dyDescent="0.35">
      <c r="A260" s="47" t="s">
        <v>56</v>
      </c>
      <c r="B260" s="80" t="s">
        <v>221</v>
      </c>
      <c r="C260" s="47" t="s">
        <v>70</v>
      </c>
      <c r="D260" s="47" t="s">
        <v>121</v>
      </c>
      <c r="E260" s="119">
        <v>1</v>
      </c>
      <c r="F260" s="119">
        <v>1</v>
      </c>
      <c r="G260" s="119">
        <v>1</v>
      </c>
      <c r="H260" s="119">
        <v>1</v>
      </c>
      <c r="I260" s="119">
        <v>1</v>
      </c>
      <c r="J260" s="119">
        <v>1</v>
      </c>
      <c r="K260" s="119">
        <v>1</v>
      </c>
      <c r="L260" s="119">
        <v>1</v>
      </c>
      <c r="M260" s="119">
        <v>1</v>
      </c>
      <c r="N260" s="119">
        <v>1</v>
      </c>
      <c r="O260" s="119">
        <v>1</v>
      </c>
      <c r="P260" s="119">
        <v>1</v>
      </c>
      <c r="Q260" s="119">
        <v>1</v>
      </c>
      <c r="R260" s="119">
        <v>1</v>
      </c>
    </row>
    <row r="261" spans="1:18" ht="14.5" x14ac:dyDescent="0.35">
      <c r="A261" s="47" t="s">
        <v>56</v>
      </c>
      <c r="B261" s="80" t="s">
        <v>221</v>
      </c>
      <c r="C261" s="47" t="s">
        <v>70</v>
      </c>
      <c r="D261" s="47" t="s">
        <v>125</v>
      </c>
      <c r="E261" s="119">
        <v>1</v>
      </c>
      <c r="F261" s="119">
        <v>1</v>
      </c>
      <c r="G261" s="119">
        <v>1</v>
      </c>
      <c r="H261" s="119">
        <v>1</v>
      </c>
      <c r="I261" s="119">
        <v>1</v>
      </c>
      <c r="J261" s="119">
        <v>1</v>
      </c>
      <c r="K261" s="119">
        <v>1</v>
      </c>
      <c r="L261" s="119">
        <v>1</v>
      </c>
      <c r="M261" s="119">
        <v>1</v>
      </c>
      <c r="N261" s="119">
        <v>1</v>
      </c>
      <c r="O261" s="119">
        <v>1</v>
      </c>
      <c r="P261" s="119">
        <v>1</v>
      </c>
      <c r="Q261" s="119">
        <v>1</v>
      </c>
      <c r="R261" s="119">
        <v>1</v>
      </c>
    </row>
    <row r="262" spans="1:18" ht="14.5" x14ac:dyDescent="0.35">
      <c r="A262" s="47" t="s">
        <v>53</v>
      </c>
      <c r="B262" s="80" t="s">
        <v>221</v>
      </c>
      <c r="C262" s="47" t="s">
        <v>70</v>
      </c>
      <c r="D262" s="47" t="s">
        <v>8</v>
      </c>
      <c r="E262" s="119">
        <v>1</v>
      </c>
      <c r="F262" s="119">
        <v>1</v>
      </c>
      <c r="G262" s="119">
        <v>1</v>
      </c>
      <c r="H262" s="119">
        <v>1</v>
      </c>
      <c r="I262" s="119">
        <v>1</v>
      </c>
      <c r="J262" s="119">
        <v>1</v>
      </c>
      <c r="K262" s="119">
        <v>1</v>
      </c>
      <c r="L262" s="119">
        <v>1</v>
      </c>
      <c r="M262" s="119">
        <v>1</v>
      </c>
      <c r="N262" s="119">
        <v>1</v>
      </c>
      <c r="O262" s="119">
        <v>1</v>
      </c>
      <c r="P262" s="119">
        <v>1</v>
      </c>
      <c r="Q262" s="119">
        <v>1</v>
      </c>
      <c r="R262" s="119">
        <v>1</v>
      </c>
    </row>
    <row r="263" spans="1:18" ht="14.5" x14ac:dyDescent="0.35">
      <c r="A263" s="47" t="s">
        <v>53</v>
      </c>
      <c r="B263" s="80" t="s">
        <v>221</v>
      </c>
      <c r="C263" s="47" t="s">
        <v>70</v>
      </c>
      <c r="D263" s="47" t="s">
        <v>108</v>
      </c>
      <c r="E263" s="119">
        <v>1</v>
      </c>
      <c r="F263" s="119">
        <v>1</v>
      </c>
      <c r="G263" s="119">
        <v>1</v>
      </c>
      <c r="H263" s="119">
        <v>1</v>
      </c>
      <c r="I263" s="119">
        <v>1</v>
      </c>
      <c r="J263" s="119">
        <v>1</v>
      </c>
      <c r="K263" s="119">
        <v>1</v>
      </c>
      <c r="L263" s="119">
        <v>1</v>
      </c>
      <c r="M263" s="119">
        <v>1</v>
      </c>
      <c r="N263" s="119">
        <v>1</v>
      </c>
      <c r="O263" s="119">
        <v>1</v>
      </c>
      <c r="P263" s="119">
        <v>1</v>
      </c>
      <c r="Q263" s="119">
        <v>1</v>
      </c>
      <c r="R263" s="119">
        <v>1</v>
      </c>
    </row>
    <row r="264" spans="1:18" ht="14.5" x14ac:dyDescent="0.35">
      <c r="A264" s="47" t="s">
        <v>53</v>
      </c>
      <c r="B264" s="80" t="s">
        <v>221</v>
      </c>
      <c r="C264" s="47" t="s">
        <v>70</v>
      </c>
      <c r="D264" s="47" t="s">
        <v>116</v>
      </c>
      <c r="E264" s="119">
        <v>1</v>
      </c>
      <c r="F264" s="119">
        <v>1</v>
      </c>
      <c r="G264" s="119">
        <v>1</v>
      </c>
      <c r="H264" s="119">
        <v>1</v>
      </c>
      <c r="I264" s="119">
        <v>1</v>
      </c>
      <c r="J264" s="119">
        <v>1</v>
      </c>
      <c r="K264" s="119">
        <v>1</v>
      </c>
      <c r="L264" s="119">
        <v>1</v>
      </c>
      <c r="M264" s="119">
        <v>1</v>
      </c>
      <c r="N264" s="119">
        <v>1</v>
      </c>
      <c r="O264" s="119">
        <v>1</v>
      </c>
      <c r="P264" s="119">
        <v>1</v>
      </c>
      <c r="Q264" s="119">
        <v>1</v>
      </c>
      <c r="R264" s="119">
        <v>1</v>
      </c>
    </row>
    <row r="265" spans="1:18" ht="14.5" x14ac:dyDescent="0.35">
      <c r="A265" s="47" t="s">
        <v>53</v>
      </c>
      <c r="B265" s="80" t="s">
        <v>221</v>
      </c>
      <c r="C265" s="47" t="s">
        <v>70</v>
      </c>
      <c r="D265" s="47" t="s">
        <v>121</v>
      </c>
      <c r="E265" s="119">
        <v>1</v>
      </c>
      <c r="F265" s="119">
        <v>1</v>
      </c>
      <c r="G265" s="119">
        <v>1</v>
      </c>
      <c r="H265" s="119">
        <v>1</v>
      </c>
      <c r="I265" s="119">
        <v>1</v>
      </c>
      <c r="J265" s="119">
        <v>1</v>
      </c>
      <c r="K265" s="119">
        <v>1</v>
      </c>
      <c r="L265" s="119">
        <v>1</v>
      </c>
      <c r="M265" s="119">
        <v>1</v>
      </c>
      <c r="N265" s="119">
        <v>1</v>
      </c>
      <c r="O265" s="119">
        <v>1</v>
      </c>
      <c r="P265" s="119">
        <v>1</v>
      </c>
      <c r="Q265" s="119">
        <v>1</v>
      </c>
      <c r="R265" s="119">
        <v>1</v>
      </c>
    </row>
    <row r="266" spans="1:18" ht="14.5" x14ac:dyDescent="0.35">
      <c r="A266" s="47" t="s">
        <v>53</v>
      </c>
      <c r="B266" s="80" t="s">
        <v>221</v>
      </c>
      <c r="C266" s="47" t="s">
        <v>70</v>
      </c>
      <c r="D266" s="47" t="s">
        <v>125</v>
      </c>
      <c r="E266" s="119">
        <v>1</v>
      </c>
      <c r="F266" s="119">
        <v>1</v>
      </c>
      <c r="G266" s="119">
        <v>1</v>
      </c>
      <c r="H266" s="119">
        <v>1</v>
      </c>
      <c r="I266" s="119">
        <v>1</v>
      </c>
      <c r="J266" s="119">
        <v>1</v>
      </c>
      <c r="K266" s="119">
        <v>1</v>
      </c>
      <c r="L266" s="119">
        <v>1</v>
      </c>
      <c r="M266" s="119">
        <v>1</v>
      </c>
      <c r="N266" s="119">
        <v>1</v>
      </c>
      <c r="O266" s="119">
        <v>1</v>
      </c>
      <c r="P266" s="119">
        <v>1</v>
      </c>
      <c r="Q266" s="119">
        <v>1</v>
      </c>
      <c r="R266" s="119">
        <v>1</v>
      </c>
    </row>
    <row r="267" spans="1:18" ht="14.5" x14ac:dyDescent="0.35">
      <c r="A267" s="47" t="s">
        <v>55</v>
      </c>
      <c r="B267" s="80" t="s">
        <v>221</v>
      </c>
      <c r="C267" s="47" t="s">
        <v>70</v>
      </c>
      <c r="D267" s="47" t="s">
        <v>8</v>
      </c>
      <c r="E267" s="119">
        <v>1</v>
      </c>
      <c r="F267" s="119">
        <v>1</v>
      </c>
      <c r="G267" s="119">
        <v>1</v>
      </c>
      <c r="H267" s="119">
        <v>1</v>
      </c>
      <c r="I267" s="119">
        <v>1</v>
      </c>
      <c r="J267" s="119">
        <v>1</v>
      </c>
      <c r="K267" s="119">
        <v>1</v>
      </c>
      <c r="L267" s="119">
        <v>1</v>
      </c>
      <c r="M267" s="119">
        <v>1</v>
      </c>
      <c r="N267" s="119">
        <v>1</v>
      </c>
      <c r="O267" s="119">
        <v>1</v>
      </c>
      <c r="P267" s="119">
        <v>1</v>
      </c>
      <c r="Q267" s="119">
        <v>1</v>
      </c>
      <c r="R267" s="119">
        <v>1</v>
      </c>
    </row>
    <row r="268" spans="1:18" ht="14.5" x14ac:dyDescent="0.35">
      <c r="A268" s="47" t="s">
        <v>55</v>
      </c>
      <c r="B268" s="80" t="s">
        <v>221</v>
      </c>
      <c r="C268" s="47" t="s">
        <v>70</v>
      </c>
      <c r="D268" s="47" t="s">
        <v>108</v>
      </c>
      <c r="E268" s="119">
        <v>1</v>
      </c>
      <c r="F268" s="119">
        <v>1</v>
      </c>
      <c r="G268" s="119">
        <v>1</v>
      </c>
      <c r="H268" s="119">
        <v>1</v>
      </c>
      <c r="I268" s="119">
        <v>1</v>
      </c>
      <c r="J268" s="119">
        <v>1</v>
      </c>
      <c r="K268" s="119">
        <v>1</v>
      </c>
      <c r="L268" s="119">
        <v>1</v>
      </c>
      <c r="M268" s="119">
        <v>1</v>
      </c>
      <c r="N268" s="119">
        <v>1</v>
      </c>
      <c r="O268" s="119">
        <v>1</v>
      </c>
      <c r="P268" s="119">
        <v>1</v>
      </c>
      <c r="Q268" s="119">
        <v>1</v>
      </c>
      <c r="R268" s="119">
        <v>1</v>
      </c>
    </row>
    <row r="269" spans="1:18" ht="14.5" x14ac:dyDescent="0.35">
      <c r="A269" s="47" t="s">
        <v>55</v>
      </c>
      <c r="B269" s="80" t="s">
        <v>221</v>
      </c>
      <c r="C269" s="47" t="s">
        <v>70</v>
      </c>
      <c r="D269" s="47" t="s">
        <v>116</v>
      </c>
      <c r="E269" s="119">
        <v>1</v>
      </c>
      <c r="F269" s="119">
        <v>1</v>
      </c>
      <c r="G269" s="119">
        <v>1</v>
      </c>
      <c r="H269" s="119">
        <v>1</v>
      </c>
      <c r="I269" s="119">
        <v>1</v>
      </c>
      <c r="J269" s="119">
        <v>1</v>
      </c>
      <c r="K269" s="119">
        <v>1</v>
      </c>
      <c r="L269" s="119">
        <v>1</v>
      </c>
      <c r="M269" s="119">
        <v>1</v>
      </c>
      <c r="N269" s="119">
        <v>1</v>
      </c>
      <c r="O269" s="119">
        <v>1</v>
      </c>
      <c r="P269" s="119">
        <v>1</v>
      </c>
      <c r="Q269" s="119">
        <v>1</v>
      </c>
      <c r="R269" s="119">
        <v>1</v>
      </c>
    </row>
    <row r="270" spans="1:18" ht="14.5" x14ac:dyDescent="0.35">
      <c r="A270" s="47" t="s">
        <v>55</v>
      </c>
      <c r="B270" s="80" t="s">
        <v>221</v>
      </c>
      <c r="C270" s="47" t="s">
        <v>70</v>
      </c>
      <c r="D270" s="47" t="s">
        <v>121</v>
      </c>
      <c r="E270" s="119">
        <v>1</v>
      </c>
      <c r="F270" s="119">
        <v>1</v>
      </c>
      <c r="G270" s="119">
        <v>1</v>
      </c>
      <c r="H270" s="119">
        <v>1</v>
      </c>
      <c r="I270" s="119">
        <v>1</v>
      </c>
      <c r="J270" s="119">
        <v>1</v>
      </c>
      <c r="K270" s="119">
        <v>1</v>
      </c>
      <c r="L270" s="119">
        <v>1</v>
      </c>
      <c r="M270" s="119">
        <v>1</v>
      </c>
      <c r="N270" s="119">
        <v>1</v>
      </c>
      <c r="O270" s="119">
        <v>1</v>
      </c>
      <c r="P270" s="119">
        <v>1</v>
      </c>
      <c r="Q270" s="119">
        <v>1</v>
      </c>
      <c r="R270" s="119">
        <v>1</v>
      </c>
    </row>
    <row r="271" spans="1:18" ht="14.5" x14ac:dyDescent="0.35">
      <c r="A271" s="47" t="s">
        <v>55</v>
      </c>
      <c r="B271" s="80" t="s">
        <v>221</v>
      </c>
      <c r="C271" s="47" t="s">
        <v>70</v>
      </c>
      <c r="D271" s="47" t="s">
        <v>125</v>
      </c>
      <c r="E271" s="119">
        <v>1</v>
      </c>
      <c r="F271" s="119">
        <v>1</v>
      </c>
      <c r="G271" s="119">
        <v>1</v>
      </c>
      <c r="H271" s="119">
        <v>1</v>
      </c>
      <c r="I271" s="119">
        <v>1</v>
      </c>
      <c r="J271" s="119">
        <v>1</v>
      </c>
      <c r="K271" s="119">
        <v>1</v>
      </c>
      <c r="L271" s="119">
        <v>1</v>
      </c>
      <c r="M271" s="119">
        <v>1</v>
      </c>
      <c r="N271" s="119">
        <v>1</v>
      </c>
      <c r="O271" s="119">
        <v>1</v>
      </c>
      <c r="P271" s="119">
        <v>1</v>
      </c>
      <c r="Q271" s="119">
        <v>1</v>
      </c>
      <c r="R271" s="119">
        <v>1</v>
      </c>
    </row>
    <row r="272" spans="1:18" ht="14.5" x14ac:dyDescent="0.35">
      <c r="A272" s="47" t="s">
        <v>14</v>
      </c>
      <c r="B272" s="80" t="s">
        <v>221</v>
      </c>
      <c r="C272" s="80" t="s">
        <v>70</v>
      </c>
      <c r="D272" s="47" t="s">
        <v>8</v>
      </c>
      <c r="E272" s="119">
        <v>0.11</v>
      </c>
      <c r="F272" s="119">
        <v>0.11</v>
      </c>
      <c r="G272" s="119">
        <v>0.11</v>
      </c>
      <c r="H272" s="119">
        <v>0.11</v>
      </c>
      <c r="I272" s="119">
        <v>0.11</v>
      </c>
      <c r="J272" s="119">
        <v>0.11</v>
      </c>
      <c r="K272" s="119">
        <v>0.11</v>
      </c>
      <c r="L272" s="119">
        <v>0.11</v>
      </c>
      <c r="M272" s="119">
        <v>0.11</v>
      </c>
      <c r="N272" s="119">
        <v>0.11</v>
      </c>
      <c r="O272" s="119">
        <v>0.11</v>
      </c>
      <c r="P272" s="119">
        <v>0.11</v>
      </c>
      <c r="Q272" s="119">
        <v>0.11</v>
      </c>
      <c r="R272" s="119">
        <v>0.11</v>
      </c>
    </row>
    <row r="273" spans="1:18" ht="14.5" x14ac:dyDescent="0.35">
      <c r="A273" s="47" t="s">
        <v>14</v>
      </c>
      <c r="B273" s="80" t="s">
        <v>221</v>
      </c>
      <c r="C273" s="80" t="s">
        <v>70</v>
      </c>
      <c r="D273" s="47" t="s">
        <v>108</v>
      </c>
      <c r="E273" s="119">
        <v>0.11</v>
      </c>
      <c r="F273" s="119">
        <v>0.11</v>
      </c>
      <c r="G273" s="119">
        <v>0.11</v>
      </c>
      <c r="H273" s="119">
        <v>0.11</v>
      </c>
      <c r="I273" s="119">
        <v>0.11</v>
      </c>
      <c r="J273" s="119">
        <v>0.11</v>
      </c>
      <c r="K273" s="119">
        <v>0.11</v>
      </c>
      <c r="L273" s="119">
        <v>0.11</v>
      </c>
      <c r="M273" s="119">
        <v>0.11</v>
      </c>
      <c r="N273" s="119">
        <v>0.11</v>
      </c>
      <c r="O273" s="119">
        <v>0.11</v>
      </c>
      <c r="P273" s="119">
        <v>0.11</v>
      </c>
      <c r="Q273" s="119">
        <v>0.11</v>
      </c>
      <c r="R273" s="119">
        <v>0.11</v>
      </c>
    </row>
    <row r="274" spans="1:18" ht="14.5" x14ac:dyDescent="0.35">
      <c r="A274" s="47" t="s">
        <v>14</v>
      </c>
      <c r="B274" s="80" t="s">
        <v>221</v>
      </c>
      <c r="C274" s="80" t="s">
        <v>70</v>
      </c>
      <c r="D274" s="47" t="s">
        <v>116</v>
      </c>
      <c r="E274" s="119">
        <v>0.11</v>
      </c>
      <c r="F274" s="119">
        <v>0.11</v>
      </c>
      <c r="G274" s="119">
        <v>0.11</v>
      </c>
      <c r="H274" s="119">
        <v>0.11</v>
      </c>
      <c r="I274" s="119">
        <v>0.11</v>
      </c>
      <c r="J274" s="119">
        <v>0.11</v>
      </c>
      <c r="K274" s="119">
        <v>0.11</v>
      </c>
      <c r="L274" s="119">
        <v>0.11</v>
      </c>
      <c r="M274" s="119">
        <v>0.11</v>
      </c>
      <c r="N274" s="119">
        <v>0.11</v>
      </c>
      <c r="O274" s="119">
        <v>0.11</v>
      </c>
      <c r="P274" s="119">
        <v>0.11</v>
      </c>
      <c r="Q274" s="119">
        <v>0.11</v>
      </c>
      <c r="R274" s="119">
        <v>0.11</v>
      </c>
    </row>
    <row r="275" spans="1:18" ht="14.5" x14ac:dyDescent="0.35">
      <c r="A275" s="47" t="s">
        <v>14</v>
      </c>
      <c r="B275" s="80" t="s">
        <v>221</v>
      </c>
      <c r="C275" s="80" t="s">
        <v>70</v>
      </c>
      <c r="D275" s="47" t="s">
        <v>121</v>
      </c>
      <c r="E275" s="119">
        <v>0.11</v>
      </c>
      <c r="F275" s="119">
        <v>0.11</v>
      </c>
      <c r="G275" s="119">
        <v>0.11</v>
      </c>
      <c r="H275" s="119">
        <v>0.11</v>
      </c>
      <c r="I275" s="119">
        <v>0.11</v>
      </c>
      <c r="J275" s="119">
        <v>0.11</v>
      </c>
      <c r="K275" s="119">
        <v>0.11</v>
      </c>
      <c r="L275" s="119">
        <v>0.11</v>
      </c>
      <c r="M275" s="119">
        <v>0.11</v>
      </c>
      <c r="N275" s="119">
        <v>0.11</v>
      </c>
      <c r="O275" s="119">
        <v>0.11</v>
      </c>
      <c r="P275" s="119">
        <v>0.11</v>
      </c>
      <c r="Q275" s="119">
        <v>0.11</v>
      </c>
      <c r="R275" s="119">
        <v>0.11</v>
      </c>
    </row>
    <row r="276" spans="1:18" ht="14.5" x14ac:dyDescent="0.35">
      <c r="A276" s="47" t="s">
        <v>14</v>
      </c>
      <c r="B276" s="80" t="s">
        <v>221</v>
      </c>
      <c r="C276" s="80" t="s">
        <v>70</v>
      </c>
      <c r="D276" s="47" t="s">
        <v>125</v>
      </c>
      <c r="E276" s="119">
        <v>0.11</v>
      </c>
      <c r="F276" s="119">
        <v>0.11</v>
      </c>
      <c r="G276" s="119">
        <v>0.11</v>
      </c>
      <c r="H276" s="119">
        <v>0.11</v>
      </c>
      <c r="I276" s="119">
        <v>0.11</v>
      </c>
      <c r="J276" s="119">
        <v>0.11</v>
      </c>
      <c r="K276" s="119">
        <v>0.11</v>
      </c>
      <c r="L276" s="119">
        <v>0.11</v>
      </c>
      <c r="M276" s="119">
        <v>0.11</v>
      </c>
      <c r="N276" s="119">
        <v>0.11</v>
      </c>
      <c r="O276" s="119">
        <v>0.11</v>
      </c>
      <c r="P276" s="119">
        <v>0.11</v>
      </c>
      <c r="Q276" s="119">
        <v>0.11</v>
      </c>
      <c r="R276" s="119">
        <v>0.11</v>
      </c>
    </row>
    <row r="277" spans="1:18" ht="14.5" x14ac:dyDescent="0.35">
      <c r="A277" s="47" t="s">
        <v>13</v>
      </c>
      <c r="B277" s="80" t="s">
        <v>221</v>
      </c>
      <c r="C277" s="80" t="s">
        <v>70</v>
      </c>
      <c r="D277" s="47" t="s">
        <v>8</v>
      </c>
      <c r="E277" s="119">
        <v>0.89</v>
      </c>
      <c r="F277" s="119">
        <v>0.89</v>
      </c>
      <c r="G277" s="119">
        <v>0.89</v>
      </c>
      <c r="H277" s="119">
        <v>0.89</v>
      </c>
      <c r="I277" s="119">
        <v>0.89</v>
      </c>
      <c r="J277" s="119">
        <v>0.89</v>
      </c>
      <c r="K277" s="119">
        <v>0.89</v>
      </c>
      <c r="L277" s="119">
        <v>0.89</v>
      </c>
      <c r="M277" s="119">
        <v>0.89</v>
      </c>
      <c r="N277" s="119">
        <v>0.89</v>
      </c>
      <c r="O277" s="119">
        <v>0.89</v>
      </c>
      <c r="P277" s="119">
        <v>0.89</v>
      </c>
      <c r="Q277" s="119">
        <v>0.89</v>
      </c>
      <c r="R277" s="119">
        <v>0.89</v>
      </c>
    </row>
    <row r="278" spans="1:18" ht="14.5" x14ac:dyDescent="0.35">
      <c r="A278" s="47" t="s">
        <v>13</v>
      </c>
      <c r="B278" s="80" t="s">
        <v>221</v>
      </c>
      <c r="C278" s="80" t="s">
        <v>70</v>
      </c>
      <c r="D278" s="47" t="s">
        <v>108</v>
      </c>
      <c r="E278" s="119">
        <v>0.89</v>
      </c>
      <c r="F278" s="119">
        <v>0.89</v>
      </c>
      <c r="G278" s="119">
        <v>0.89</v>
      </c>
      <c r="H278" s="119">
        <v>0.89</v>
      </c>
      <c r="I278" s="119">
        <v>0.89</v>
      </c>
      <c r="J278" s="119">
        <v>0.89</v>
      </c>
      <c r="K278" s="119">
        <v>0.89</v>
      </c>
      <c r="L278" s="119">
        <v>0.89</v>
      </c>
      <c r="M278" s="119">
        <v>0.89</v>
      </c>
      <c r="N278" s="119">
        <v>0.89</v>
      </c>
      <c r="O278" s="119">
        <v>0.89</v>
      </c>
      <c r="P278" s="119">
        <v>0.89</v>
      </c>
      <c r="Q278" s="119">
        <v>0.89</v>
      </c>
      <c r="R278" s="119">
        <v>0.89</v>
      </c>
    </row>
    <row r="279" spans="1:18" ht="14.5" x14ac:dyDescent="0.35">
      <c r="A279" s="47" t="s">
        <v>13</v>
      </c>
      <c r="B279" s="80" t="s">
        <v>221</v>
      </c>
      <c r="C279" s="80" t="s">
        <v>70</v>
      </c>
      <c r="D279" s="47" t="s">
        <v>116</v>
      </c>
      <c r="E279" s="119">
        <v>0.89</v>
      </c>
      <c r="F279" s="119">
        <v>0.89</v>
      </c>
      <c r="G279" s="119">
        <v>0.89</v>
      </c>
      <c r="H279" s="119">
        <v>0.89</v>
      </c>
      <c r="I279" s="119">
        <v>0.89</v>
      </c>
      <c r="J279" s="119">
        <v>0.89</v>
      </c>
      <c r="K279" s="119">
        <v>0.89</v>
      </c>
      <c r="L279" s="119">
        <v>0.89</v>
      </c>
      <c r="M279" s="119">
        <v>0.89</v>
      </c>
      <c r="N279" s="119">
        <v>0.89</v>
      </c>
      <c r="O279" s="119">
        <v>0.89</v>
      </c>
      <c r="P279" s="119">
        <v>0.89</v>
      </c>
      <c r="Q279" s="119">
        <v>0.89</v>
      </c>
      <c r="R279" s="119">
        <v>0.89</v>
      </c>
    </row>
    <row r="280" spans="1:18" ht="14.5" x14ac:dyDescent="0.35">
      <c r="A280" s="47" t="s">
        <v>13</v>
      </c>
      <c r="B280" s="80" t="s">
        <v>221</v>
      </c>
      <c r="C280" s="80" t="s">
        <v>70</v>
      </c>
      <c r="D280" s="47" t="s">
        <v>121</v>
      </c>
      <c r="E280" s="119">
        <v>0.89</v>
      </c>
      <c r="F280" s="119">
        <v>0.89</v>
      </c>
      <c r="G280" s="119">
        <v>0.89</v>
      </c>
      <c r="H280" s="119">
        <v>0.89</v>
      </c>
      <c r="I280" s="119">
        <v>0.89</v>
      </c>
      <c r="J280" s="119">
        <v>0.89</v>
      </c>
      <c r="K280" s="119">
        <v>0.89</v>
      </c>
      <c r="L280" s="119">
        <v>0.89</v>
      </c>
      <c r="M280" s="119">
        <v>0.89</v>
      </c>
      <c r="N280" s="119">
        <v>0.89</v>
      </c>
      <c r="O280" s="119">
        <v>0.89</v>
      </c>
      <c r="P280" s="119">
        <v>0.89</v>
      </c>
      <c r="Q280" s="119">
        <v>0.89</v>
      </c>
      <c r="R280" s="119">
        <v>0.89</v>
      </c>
    </row>
    <row r="281" spans="1:18" ht="14.5" x14ac:dyDescent="0.35">
      <c r="A281" s="47" t="s">
        <v>13</v>
      </c>
      <c r="B281" s="80" t="s">
        <v>221</v>
      </c>
      <c r="C281" s="80" t="s">
        <v>70</v>
      </c>
      <c r="D281" s="47" t="s">
        <v>125</v>
      </c>
      <c r="E281" s="119">
        <v>0.89</v>
      </c>
      <c r="F281" s="119">
        <v>0.89</v>
      </c>
      <c r="G281" s="119">
        <v>0.89</v>
      </c>
      <c r="H281" s="119">
        <v>0.89</v>
      </c>
      <c r="I281" s="119">
        <v>0.89</v>
      </c>
      <c r="J281" s="119">
        <v>0.89</v>
      </c>
      <c r="K281" s="119">
        <v>0.89</v>
      </c>
      <c r="L281" s="119">
        <v>0.89</v>
      </c>
      <c r="M281" s="119">
        <v>0.89</v>
      </c>
      <c r="N281" s="119">
        <v>0.89</v>
      </c>
      <c r="O281" s="119">
        <v>0.89</v>
      </c>
      <c r="P281" s="119">
        <v>0.89</v>
      </c>
      <c r="Q281" s="119">
        <v>0.89</v>
      </c>
      <c r="R281" s="119">
        <v>0.89</v>
      </c>
    </row>
    <row r="282" spans="1:18" ht="14.5" x14ac:dyDescent="0.35">
      <c r="A282" s="47" t="s">
        <v>18</v>
      </c>
      <c r="B282" s="80" t="s">
        <v>221</v>
      </c>
      <c r="C282" s="80" t="s">
        <v>70</v>
      </c>
      <c r="D282" s="47" t="s">
        <v>125</v>
      </c>
      <c r="E282" s="119">
        <v>0.09</v>
      </c>
      <c r="F282" s="119">
        <v>0.09</v>
      </c>
      <c r="G282" s="119">
        <v>0.09</v>
      </c>
      <c r="H282" s="119">
        <v>0.09</v>
      </c>
      <c r="I282" s="119">
        <v>0.09</v>
      </c>
      <c r="J282" s="119">
        <v>0.09</v>
      </c>
      <c r="K282" s="119">
        <v>0.09</v>
      </c>
      <c r="L282" s="119">
        <v>0.09</v>
      </c>
      <c r="M282" s="119">
        <v>0.09</v>
      </c>
      <c r="N282" s="119">
        <v>0.09</v>
      </c>
      <c r="O282" s="119">
        <v>0.09</v>
      </c>
      <c r="P282" s="119">
        <v>0.09</v>
      </c>
      <c r="Q282" s="119">
        <v>0.09</v>
      </c>
      <c r="R282" s="119">
        <v>0.09</v>
      </c>
    </row>
    <row r="283" spans="1:18" ht="14.5" x14ac:dyDescent="0.35">
      <c r="A283" s="47" t="s">
        <v>18</v>
      </c>
      <c r="B283" s="80" t="s">
        <v>221</v>
      </c>
      <c r="C283" s="80" t="s">
        <v>70</v>
      </c>
      <c r="D283" s="47" t="s">
        <v>8</v>
      </c>
      <c r="E283" s="119">
        <v>0.09</v>
      </c>
      <c r="F283" s="119">
        <v>0.09</v>
      </c>
      <c r="G283" s="119">
        <v>0.09</v>
      </c>
      <c r="H283" s="119">
        <v>0.09</v>
      </c>
      <c r="I283" s="119">
        <v>0.09</v>
      </c>
      <c r="J283" s="119">
        <v>0.09</v>
      </c>
      <c r="K283" s="119">
        <v>0.09</v>
      </c>
      <c r="L283" s="119">
        <v>0.09</v>
      </c>
      <c r="M283" s="119">
        <v>0.09</v>
      </c>
      <c r="N283" s="119">
        <v>0.09</v>
      </c>
      <c r="O283" s="119">
        <v>0.09</v>
      </c>
      <c r="P283" s="119">
        <v>0.09</v>
      </c>
      <c r="Q283" s="119">
        <v>0.09</v>
      </c>
      <c r="R283" s="119">
        <v>0.09</v>
      </c>
    </row>
    <row r="284" spans="1:18" ht="14.5" x14ac:dyDescent="0.35">
      <c r="A284" s="47" t="s">
        <v>18</v>
      </c>
      <c r="B284" s="80" t="s">
        <v>221</v>
      </c>
      <c r="C284" s="80" t="s">
        <v>70</v>
      </c>
      <c r="D284" s="47" t="s">
        <v>108</v>
      </c>
      <c r="E284" s="119">
        <v>0.09</v>
      </c>
      <c r="F284" s="119">
        <v>0.09</v>
      </c>
      <c r="G284" s="119">
        <v>0.09</v>
      </c>
      <c r="H284" s="119">
        <v>0.09</v>
      </c>
      <c r="I284" s="119">
        <v>0.09</v>
      </c>
      <c r="J284" s="119">
        <v>0.09</v>
      </c>
      <c r="K284" s="119">
        <v>0.09</v>
      </c>
      <c r="L284" s="119">
        <v>0.09</v>
      </c>
      <c r="M284" s="119">
        <v>0.09</v>
      </c>
      <c r="N284" s="119">
        <v>0.09</v>
      </c>
      <c r="O284" s="119">
        <v>0.09</v>
      </c>
      <c r="P284" s="119">
        <v>0.09</v>
      </c>
      <c r="Q284" s="119">
        <v>0.09</v>
      </c>
      <c r="R284" s="119">
        <v>0.09</v>
      </c>
    </row>
    <row r="285" spans="1:18" ht="14.5" x14ac:dyDescent="0.35">
      <c r="A285" s="47" t="s">
        <v>18</v>
      </c>
      <c r="B285" s="80" t="s">
        <v>221</v>
      </c>
      <c r="C285" s="80" t="s">
        <v>70</v>
      </c>
      <c r="D285" s="47" t="s">
        <v>116</v>
      </c>
      <c r="E285" s="119">
        <v>0.09</v>
      </c>
      <c r="F285" s="119">
        <v>0.09</v>
      </c>
      <c r="G285" s="119">
        <v>0.09</v>
      </c>
      <c r="H285" s="119">
        <v>0.09</v>
      </c>
      <c r="I285" s="119">
        <v>0.09</v>
      </c>
      <c r="J285" s="119">
        <v>0.09</v>
      </c>
      <c r="K285" s="119">
        <v>0.09</v>
      </c>
      <c r="L285" s="119">
        <v>0.09</v>
      </c>
      <c r="M285" s="119">
        <v>0.09</v>
      </c>
      <c r="N285" s="119">
        <v>0.09</v>
      </c>
      <c r="O285" s="119">
        <v>0.09</v>
      </c>
      <c r="P285" s="119">
        <v>0.09</v>
      </c>
      <c r="Q285" s="119">
        <v>0.09</v>
      </c>
      <c r="R285" s="119">
        <v>0.09</v>
      </c>
    </row>
    <row r="286" spans="1:18" ht="14.5" x14ac:dyDescent="0.35">
      <c r="A286" s="47" t="s">
        <v>18</v>
      </c>
      <c r="B286" s="80" t="s">
        <v>221</v>
      </c>
      <c r="C286" s="80" t="s">
        <v>70</v>
      </c>
      <c r="D286" s="47" t="s">
        <v>121</v>
      </c>
      <c r="E286" s="119">
        <v>0.09</v>
      </c>
      <c r="F286" s="119">
        <v>0.09</v>
      </c>
      <c r="G286" s="119">
        <v>0.09</v>
      </c>
      <c r="H286" s="119">
        <v>0.09</v>
      </c>
      <c r="I286" s="119">
        <v>0.09</v>
      </c>
      <c r="J286" s="119">
        <v>0.09</v>
      </c>
      <c r="K286" s="119">
        <v>0.09</v>
      </c>
      <c r="L286" s="119">
        <v>0.09</v>
      </c>
      <c r="M286" s="119">
        <v>0.09</v>
      </c>
      <c r="N286" s="119">
        <v>0.09</v>
      </c>
      <c r="O286" s="119">
        <v>0.09</v>
      </c>
      <c r="P286" s="119">
        <v>0.09</v>
      </c>
      <c r="Q286" s="119">
        <v>0.09</v>
      </c>
      <c r="R286" s="119">
        <v>0.09</v>
      </c>
    </row>
    <row r="287" spans="1:18" ht="14.5" x14ac:dyDescent="0.35">
      <c r="A287" s="47" t="s">
        <v>16</v>
      </c>
      <c r="B287" s="80" t="s">
        <v>221</v>
      </c>
      <c r="C287" s="80" t="s">
        <v>70</v>
      </c>
      <c r="D287" s="47" t="s">
        <v>125</v>
      </c>
      <c r="E287" s="119">
        <v>0.09</v>
      </c>
      <c r="F287" s="119">
        <v>0.09</v>
      </c>
      <c r="G287" s="119">
        <v>0.09</v>
      </c>
      <c r="H287" s="119">
        <v>0.09</v>
      </c>
      <c r="I287" s="119">
        <v>0.09</v>
      </c>
      <c r="J287" s="119">
        <v>0.09</v>
      </c>
      <c r="K287" s="119">
        <v>0.09</v>
      </c>
      <c r="L287" s="119">
        <v>0.09</v>
      </c>
      <c r="M287" s="119">
        <v>0.09</v>
      </c>
      <c r="N287" s="119">
        <v>0.09</v>
      </c>
      <c r="O287" s="119">
        <v>0.09</v>
      </c>
      <c r="P287" s="119">
        <v>0.09</v>
      </c>
      <c r="Q287" s="119">
        <v>0.09</v>
      </c>
      <c r="R287" s="119">
        <v>0.09</v>
      </c>
    </row>
    <row r="288" spans="1:18" ht="14.5" x14ac:dyDescent="0.35">
      <c r="A288" s="47" t="s">
        <v>16</v>
      </c>
      <c r="B288" s="80" t="s">
        <v>221</v>
      </c>
      <c r="C288" s="80" t="s">
        <v>70</v>
      </c>
      <c r="D288" s="47" t="s">
        <v>8</v>
      </c>
      <c r="E288" s="119">
        <v>0.09</v>
      </c>
      <c r="F288" s="119">
        <v>0.09</v>
      </c>
      <c r="G288" s="119">
        <v>0.09</v>
      </c>
      <c r="H288" s="119">
        <v>0.09</v>
      </c>
      <c r="I288" s="119">
        <v>0.09</v>
      </c>
      <c r="J288" s="119">
        <v>0.09</v>
      </c>
      <c r="K288" s="119">
        <v>0.09</v>
      </c>
      <c r="L288" s="119">
        <v>0.09</v>
      </c>
      <c r="M288" s="119">
        <v>0.09</v>
      </c>
      <c r="N288" s="119">
        <v>0.09</v>
      </c>
      <c r="O288" s="119">
        <v>0.09</v>
      </c>
      <c r="P288" s="119">
        <v>0.09</v>
      </c>
      <c r="Q288" s="119">
        <v>0.09</v>
      </c>
      <c r="R288" s="119">
        <v>0.09</v>
      </c>
    </row>
    <row r="289" spans="1:18" ht="14.5" x14ac:dyDescent="0.35">
      <c r="A289" s="47" t="s">
        <v>16</v>
      </c>
      <c r="B289" s="80" t="s">
        <v>221</v>
      </c>
      <c r="C289" s="80" t="s">
        <v>70</v>
      </c>
      <c r="D289" s="47" t="s">
        <v>108</v>
      </c>
      <c r="E289" s="119">
        <v>0.09</v>
      </c>
      <c r="F289" s="119">
        <v>0.09</v>
      </c>
      <c r="G289" s="119">
        <v>0.09</v>
      </c>
      <c r="H289" s="119">
        <v>0.09</v>
      </c>
      <c r="I289" s="119">
        <v>0.09</v>
      </c>
      <c r="J289" s="119">
        <v>0.09</v>
      </c>
      <c r="K289" s="119">
        <v>0.09</v>
      </c>
      <c r="L289" s="119">
        <v>0.09</v>
      </c>
      <c r="M289" s="119">
        <v>0.09</v>
      </c>
      <c r="N289" s="119">
        <v>0.09</v>
      </c>
      <c r="O289" s="119">
        <v>0.09</v>
      </c>
      <c r="P289" s="119">
        <v>0.09</v>
      </c>
      <c r="Q289" s="119">
        <v>0.09</v>
      </c>
      <c r="R289" s="119">
        <v>0.09</v>
      </c>
    </row>
    <row r="290" spans="1:18" ht="14.5" x14ac:dyDescent="0.35">
      <c r="A290" s="47" t="s">
        <v>16</v>
      </c>
      <c r="B290" s="80" t="s">
        <v>221</v>
      </c>
      <c r="C290" s="80" t="s">
        <v>70</v>
      </c>
      <c r="D290" s="47" t="s">
        <v>116</v>
      </c>
      <c r="E290" s="119">
        <v>0.09</v>
      </c>
      <c r="F290" s="119">
        <v>0.09</v>
      </c>
      <c r="G290" s="119">
        <v>0.09</v>
      </c>
      <c r="H290" s="119">
        <v>0.09</v>
      </c>
      <c r="I290" s="119">
        <v>0.09</v>
      </c>
      <c r="J290" s="119">
        <v>0.09</v>
      </c>
      <c r="K290" s="119">
        <v>0.09</v>
      </c>
      <c r="L290" s="119">
        <v>0.09</v>
      </c>
      <c r="M290" s="119">
        <v>0.09</v>
      </c>
      <c r="N290" s="119">
        <v>0.09</v>
      </c>
      <c r="O290" s="119">
        <v>0.09</v>
      </c>
      <c r="P290" s="119">
        <v>0.09</v>
      </c>
      <c r="Q290" s="119">
        <v>0.09</v>
      </c>
      <c r="R290" s="119">
        <v>0.09</v>
      </c>
    </row>
    <row r="291" spans="1:18" ht="14.5" x14ac:dyDescent="0.35">
      <c r="A291" s="47" t="s">
        <v>16</v>
      </c>
      <c r="B291" s="80" t="s">
        <v>221</v>
      </c>
      <c r="C291" s="80" t="s">
        <v>70</v>
      </c>
      <c r="D291" s="47" t="s">
        <v>121</v>
      </c>
      <c r="E291" s="119">
        <v>0.09</v>
      </c>
      <c r="F291" s="119">
        <v>0.09</v>
      </c>
      <c r="G291" s="119">
        <v>0.09</v>
      </c>
      <c r="H291" s="119">
        <v>0.09</v>
      </c>
      <c r="I291" s="119">
        <v>0.09</v>
      </c>
      <c r="J291" s="119">
        <v>0.09</v>
      </c>
      <c r="K291" s="119">
        <v>0.09</v>
      </c>
      <c r="L291" s="119">
        <v>0.09</v>
      </c>
      <c r="M291" s="119">
        <v>0.09</v>
      </c>
      <c r="N291" s="119">
        <v>0.09</v>
      </c>
      <c r="O291" s="119">
        <v>0.09</v>
      </c>
      <c r="P291" s="119">
        <v>0.09</v>
      </c>
      <c r="Q291" s="119">
        <v>0.09</v>
      </c>
      <c r="R291" s="119">
        <v>0.09</v>
      </c>
    </row>
    <row r="292" spans="1:18" ht="14.5" x14ac:dyDescent="0.35">
      <c r="A292" s="47" t="s">
        <v>20</v>
      </c>
      <c r="B292" s="80" t="s">
        <v>221</v>
      </c>
      <c r="C292" s="80" t="s">
        <v>70</v>
      </c>
      <c r="D292" s="47" t="s">
        <v>125</v>
      </c>
      <c r="E292" s="119">
        <v>0.09</v>
      </c>
      <c r="F292" s="119">
        <v>0.09</v>
      </c>
      <c r="G292" s="119">
        <v>0.09</v>
      </c>
      <c r="H292" s="119">
        <v>0.09</v>
      </c>
      <c r="I292" s="119">
        <v>0.09</v>
      </c>
      <c r="J292" s="119">
        <v>0.09</v>
      </c>
      <c r="K292" s="119">
        <v>0.09</v>
      </c>
      <c r="L292" s="119">
        <v>0.09</v>
      </c>
      <c r="M292" s="119">
        <v>0.09</v>
      </c>
      <c r="N292" s="119">
        <v>0.09</v>
      </c>
      <c r="O292" s="119">
        <v>0.09</v>
      </c>
      <c r="P292" s="119">
        <v>0.09</v>
      </c>
      <c r="Q292" s="119">
        <v>0.09</v>
      </c>
      <c r="R292" s="119">
        <v>0.09</v>
      </c>
    </row>
    <row r="293" spans="1:18" ht="14.5" x14ac:dyDescent="0.35">
      <c r="A293" s="47" t="s">
        <v>20</v>
      </c>
      <c r="B293" s="80" t="s">
        <v>221</v>
      </c>
      <c r="C293" s="80" t="s">
        <v>70</v>
      </c>
      <c r="D293" s="47" t="s">
        <v>8</v>
      </c>
      <c r="E293" s="119">
        <v>0.09</v>
      </c>
      <c r="F293" s="119">
        <v>0.09</v>
      </c>
      <c r="G293" s="119">
        <v>0.09</v>
      </c>
      <c r="H293" s="119">
        <v>0.09</v>
      </c>
      <c r="I293" s="119">
        <v>0.09</v>
      </c>
      <c r="J293" s="119">
        <v>0.09</v>
      </c>
      <c r="K293" s="119">
        <v>0.09</v>
      </c>
      <c r="L293" s="119">
        <v>0.09</v>
      </c>
      <c r="M293" s="119">
        <v>0.09</v>
      </c>
      <c r="N293" s="119">
        <v>0.09</v>
      </c>
      <c r="O293" s="119">
        <v>0.09</v>
      </c>
      <c r="P293" s="119">
        <v>0.09</v>
      </c>
      <c r="Q293" s="119">
        <v>0.09</v>
      </c>
      <c r="R293" s="119">
        <v>0.09</v>
      </c>
    </row>
    <row r="294" spans="1:18" ht="14.5" x14ac:dyDescent="0.35">
      <c r="A294" s="47" t="s">
        <v>20</v>
      </c>
      <c r="B294" s="80" t="s">
        <v>221</v>
      </c>
      <c r="C294" s="80" t="s">
        <v>70</v>
      </c>
      <c r="D294" s="47" t="s">
        <v>108</v>
      </c>
      <c r="E294" s="119">
        <v>0.09</v>
      </c>
      <c r="F294" s="119">
        <v>0.09</v>
      </c>
      <c r="G294" s="119">
        <v>0.09</v>
      </c>
      <c r="H294" s="119">
        <v>0.09</v>
      </c>
      <c r="I294" s="119">
        <v>0.09</v>
      </c>
      <c r="J294" s="119">
        <v>0.09</v>
      </c>
      <c r="K294" s="119">
        <v>0.09</v>
      </c>
      <c r="L294" s="119">
        <v>0.09</v>
      </c>
      <c r="M294" s="119">
        <v>0.09</v>
      </c>
      <c r="N294" s="119">
        <v>0.09</v>
      </c>
      <c r="O294" s="119">
        <v>0.09</v>
      </c>
      <c r="P294" s="119">
        <v>0.09</v>
      </c>
      <c r="Q294" s="119">
        <v>0.09</v>
      </c>
      <c r="R294" s="119">
        <v>0.09</v>
      </c>
    </row>
    <row r="295" spans="1:18" ht="14.5" x14ac:dyDescent="0.35">
      <c r="A295" s="47" t="s">
        <v>20</v>
      </c>
      <c r="B295" s="80" t="s">
        <v>221</v>
      </c>
      <c r="C295" s="80" t="s">
        <v>70</v>
      </c>
      <c r="D295" s="47" t="s">
        <v>116</v>
      </c>
      <c r="E295" s="119">
        <v>0.09</v>
      </c>
      <c r="F295" s="119">
        <v>0.09</v>
      </c>
      <c r="G295" s="119">
        <v>0.09</v>
      </c>
      <c r="H295" s="119">
        <v>0.09</v>
      </c>
      <c r="I295" s="119">
        <v>0.09</v>
      </c>
      <c r="J295" s="119">
        <v>0.09</v>
      </c>
      <c r="K295" s="119">
        <v>0.09</v>
      </c>
      <c r="L295" s="119">
        <v>0.09</v>
      </c>
      <c r="M295" s="119">
        <v>0.09</v>
      </c>
      <c r="N295" s="119">
        <v>0.09</v>
      </c>
      <c r="O295" s="119">
        <v>0.09</v>
      </c>
      <c r="P295" s="119">
        <v>0.09</v>
      </c>
      <c r="Q295" s="119">
        <v>0.09</v>
      </c>
      <c r="R295" s="119">
        <v>0.09</v>
      </c>
    </row>
    <row r="296" spans="1:18" ht="14.5" x14ac:dyDescent="0.35">
      <c r="A296" s="47" t="s">
        <v>20</v>
      </c>
      <c r="B296" s="80" t="s">
        <v>221</v>
      </c>
      <c r="C296" s="80" t="s">
        <v>70</v>
      </c>
      <c r="D296" s="47" t="s">
        <v>121</v>
      </c>
      <c r="E296" s="119">
        <v>0.09</v>
      </c>
      <c r="F296" s="119">
        <v>0.09</v>
      </c>
      <c r="G296" s="119">
        <v>0.09</v>
      </c>
      <c r="H296" s="119">
        <v>0.09</v>
      </c>
      <c r="I296" s="119">
        <v>0.09</v>
      </c>
      <c r="J296" s="119">
        <v>0.09</v>
      </c>
      <c r="K296" s="119">
        <v>0.09</v>
      </c>
      <c r="L296" s="119">
        <v>0.09</v>
      </c>
      <c r="M296" s="119">
        <v>0.09</v>
      </c>
      <c r="N296" s="119">
        <v>0.09</v>
      </c>
      <c r="O296" s="119">
        <v>0.09</v>
      </c>
      <c r="P296" s="119">
        <v>0.09</v>
      </c>
      <c r="Q296" s="119">
        <v>0.09</v>
      </c>
      <c r="R296" s="119">
        <v>0.09</v>
      </c>
    </row>
    <row r="297" spans="1:18" ht="14.5" x14ac:dyDescent="0.35">
      <c r="A297" s="47" t="s">
        <v>17</v>
      </c>
      <c r="B297" s="80" t="s">
        <v>221</v>
      </c>
      <c r="C297" s="80" t="s">
        <v>70</v>
      </c>
      <c r="D297" s="47" t="s">
        <v>125</v>
      </c>
      <c r="E297" s="119">
        <v>2.8293498699336377E-2</v>
      </c>
      <c r="F297" s="119">
        <v>3.0488723069762181E-2</v>
      </c>
      <c r="G297" s="119">
        <v>3.2854269608107937E-2</v>
      </c>
      <c r="H297" s="119">
        <v>3.5906914040166153E-2</v>
      </c>
      <c r="I297" s="119">
        <v>3.9243193997826692E-2</v>
      </c>
      <c r="J297" s="119">
        <v>4.2889463389372752E-2</v>
      </c>
      <c r="K297" s="119">
        <v>4.68745247884313E-2</v>
      </c>
      <c r="L297" s="119">
        <v>5.1229856950966025E-2</v>
      </c>
      <c r="M297" s="119">
        <v>5.5989863471942264E-2</v>
      </c>
      <c r="N297" s="119">
        <v>6.1192144545850063E-2</v>
      </c>
      <c r="O297" s="119">
        <v>6.687779397777327E-2</v>
      </c>
      <c r="P297" s="119">
        <v>7.3091723791151433E-2</v>
      </c>
      <c r="Q297" s="119">
        <v>7.9883018996372859E-2</v>
      </c>
      <c r="R297" s="119">
        <v>8.7305325322583158E-2</v>
      </c>
    </row>
    <row r="298" spans="1:18" ht="14.5" x14ac:dyDescent="0.35">
      <c r="A298" s="47" t="s">
        <v>17</v>
      </c>
      <c r="B298" s="80" t="s">
        <v>221</v>
      </c>
      <c r="C298" s="80" t="s">
        <v>70</v>
      </c>
      <c r="D298" s="47" t="s">
        <v>8</v>
      </c>
      <c r="E298" s="119">
        <v>2.8293498699336377E-2</v>
      </c>
      <c r="F298" s="119">
        <v>3.0488723069762181E-2</v>
      </c>
      <c r="G298" s="119">
        <v>3.2854269608107937E-2</v>
      </c>
      <c r="H298" s="119">
        <v>3.5906914040166153E-2</v>
      </c>
      <c r="I298" s="119">
        <v>3.9243193997826692E-2</v>
      </c>
      <c r="J298" s="119">
        <v>4.2889463389372752E-2</v>
      </c>
      <c r="K298" s="119">
        <v>4.68745247884313E-2</v>
      </c>
      <c r="L298" s="119">
        <v>5.1229856950966025E-2</v>
      </c>
      <c r="M298" s="119">
        <v>5.5989863471942264E-2</v>
      </c>
      <c r="N298" s="119">
        <v>6.1192144545850063E-2</v>
      </c>
      <c r="O298" s="119">
        <v>6.687779397777327E-2</v>
      </c>
      <c r="P298" s="119">
        <v>7.3091723791151433E-2</v>
      </c>
      <c r="Q298" s="119">
        <v>7.9883018996372859E-2</v>
      </c>
      <c r="R298" s="119">
        <v>8.7305325322583158E-2</v>
      </c>
    </row>
    <row r="299" spans="1:18" ht="14.5" x14ac:dyDescent="0.35">
      <c r="A299" s="47" t="s">
        <v>17</v>
      </c>
      <c r="B299" s="80" t="s">
        <v>221</v>
      </c>
      <c r="C299" s="80" t="s">
        <v>70</v>
      </c>
      <c r="D299" s="47" t="s">
        <v>108</v>
      </c>
      <c r="E299" s="119">
        <v>2.8293498699336377E-2</v>
      </c>
      <c r="F299" s="119">
        <v>3.0488723069762181E-2</v>
      </c>
      <c r="G299" s="119">
        <v>3.2854269608107937E-2</v>
      </c>
      <c r="H299" s="119">
        <v>3.5906914040166153E-2</v>
      </c>
      <c r="I299" s="119">
        <v>3.9243193997826692E-2</v>
      </c>
      <c r="J299" s="119">
        <v>4.2889463389372752E-2</v>
      </c>
      <c r="K299" s="119">
        <v>4.68745247884313E-2</v>
      </c>
      <c r="L299" s="119">
        <v>5.1229856950966025E-2</v>
      </c>
      <c r="M299" s="119">
        <v>5.5989863471942264E-2</v>
      </c>
      <c r="N299" s="119">
        <v>6.1192144545850063E-2</v>
      </c>
      <c r="O299" s="119">
        <v>6.687779397777327E-2</v>
      </c>
      <c r="P299" s="119">
        <v>7.3091723791151433E-2</v>
      </c>
      <c r="Q299" s="119">
        <v>7.9883018996372859E-2</v>
      </c>
      <c r="R299" s="119">
        <v>8.7305325322583158E-2</v>
      </c>
    </row>
    <row r="300" spans="1:18" ht="14.5" x14ac:dyDescent="0.35">
      <c r="A300" s="47" t="s">
        <v>17</v>
      </c>
      <c r="B300" s="80" t="s">
        <v>221</v>
      </c>
      <c r="C300" s="80" t="s">
        <v>70</v>
      </c>
      <c r="D300" s="47" t="s">
        <v>116</v>
      </c>
      <c r="E300" s="119">
        <v>2.8293498699336377E-2</v>
      </c>
      <c r="F300" s="119">
        <v>3.0488723069762181E-2</v>
      </c>
      <c r="G300" s="119">
        <v>3.2854269608107937E-2</v>
      </c>
      <c r="H300" s="119">
        <v>3.5906914040166153E-2</v>
      </c>
      <c r="I300" s="119">
        <v>3.9243193997826692E-2</v>
      </c>
      <c r="J300" s="119">
        <v>4.2889463389372752E-2</v>
      </c>
      <c r="K300" s="119">
        <v>4.68745247884313E-2</v>
      </c>
      <c r="L300" s="119">
        <v>5.1229856950966025E-2</v>
      </c>
      <c r="M300" s="119">
        <v>5.5989863471942264E-2</v>
      </c>
      <c r="N300" s="119">
        <v>6.1192144545850063E-2</v>
      </c>
      <c r="O300" s="119">
        <v>6.687779397777327E-2</v>
      </c>
      <c r="P300" s="119">
        <v>7.3091723791151433E-2</v>
      </c>
      <c r="Q300" s="119">
        <v>7.9883018996372859E-2</v>
      </c>
      <c r="R300" s="119">
        <v>8.7305325322583158E-2</v>
      </c>
    </row>
    <row r="301" spans="1:18" ht="14.5" x14ac:dyDescent="0.35">
      <c r="A301" s="47" t="s">
        <v>17</v>
      </c>
      <c r="B301" s="80" t="s">
        <v>221</v>
      </c>
      <c r="C301" s="80" t="s">
        <v>70</v>
      </c>
      <c r="D301" s="47" t="s">
        <v>121</v>
      </c>
      <c r="E301" s="119">
        <v>2.8293498699336377E-2</v>
      </c>
      <c r="F301" s="119">
        <v>3.0488723069762181E-2</v>
      </c>
      <c r="G301" s="119">
        <v>3.2854269608107937E-2</v>
      </c>
      <c r="H301" s="119">
        <v>3.5906914040166153E-2</v>
      </c>
      <c r="I301" s="119">
        <v>3.9243193997826692E-2</v>
      </c>
      <c r="J301" s="119">
        <v>4.2889463389372752E-2</v>
      </c>
      <c r="K301" s="119">
        <v>4.68745247884313E-2</v>
      </c>
      <c r="L301" s="119">
        <v>5.1229856950966025E-2</v>
      </c>
      <c r="M301" s="119">
        <v>5.5989863471942264E-2</v>
      </c>
      <c r="N301" s="119">
        <v>6.1192144545850063E-2</v>
      </c>
      <c r="O301" s="119">
        <v>6.687779397777327E-2</v>
      </c>
      <c r="P301" s="119">
        <v>7.3091723791151433E-2</v>
      </c>
      <c r="Q301" s="119">
        <v>7.9883018996372859E-2</v>
      </c>
      <c r="R301" s="119">
        <v>8.7305325322583158E-2</v>
      </c>
    </row>
    <row r="302" spans="1:18" ht="14.5" x14ac:dyDescent="0.35">
      <c r="A302" s="47" t="s">
        <v>15</v>
      </c>
      <c r="B302" s="80" t="s">
        <v>221</v>
      </c>
      <c r="C302" s="80" t="s">
        <v>70</v>
      </c>
      <c r="D302" s="47" t="s">
        <v>125</v>
      </c>
      <c r="E302" s="119">
        <v>7.5226912654688654E-3</v>
      </c>
      <c r="F302" s="119">
        <v>7.3058333167654822E-3</v>
      </c>
      <c r="G302" s="119">
        <v>7.09522677042015E-3</v>
      </c>
      <c r="H302" s="119">
        <v>6.9969495520186189E-3</v>
      </c>
      <c r="I302" s="119">
        <v>6.9000335884394151E-3</v>
      </c>
      <c r="J302" s="119">
        <v>6.8044600247055519E-3</v>
      </c>
      <c r="K302" s="119">
        <v>6.7102102670036036E-3</v>
      </c>
      <c r="L302" s="119">
        <v>6.6172659790662836E-3</v>
      </c>
      <c r="M302" s="119">
        <v>6.5256090786051284E-3</v>
      </c>
      <c r="N302" s="119">
        <v>6.4352217337925932E-3</v>
      </c>
      <c r="O302" s="119">
        <v>6.3460863597928742E-3</v>
      </c>
      <c r="P302" s="119">
        <v>6.2581856153407821E-3</v>
      </c>
      <c r="Q302" s="119">
        <v>6.1715023993680037E-3</v>
      </c>
      <c r="R302" s="119">
        <v>6.0860198476760941E-3</v>
      </c>
    </row>
    <row r="303" spans="1:18" ht="14.5" x14ac:dyDescent="0.35">
      <c r="A303" s="47" t="s">
        <v>15</v>
      </c>
      <c r="B303" s="80" t="s">
        <v>221</v>
      </c>
      <c r="C303" s="80" t="s">
        <v>70</v>
      </c>
      <c r="D303" s="47" t="s">
        <v>8</v>
      </c>
      <c r="E303" s="119">
        <v>7.5226912654688654E-3</v>
      </c>
      <c r="F303" s="119">
        <v>7.3058333167654822E-3</v>
      </c>
      <c r="G303" s="119">
        <v>7.09522677042015E-3</v>
      </c>
      <c r="H303" s="119">
        <v>6.9969495520186189E-3</v>
      </c>
      <c r="I303" s="119">
        <v>6.9000335884394151E-3</v>
      </c>
      <c r="J303" s="119">
        <v>6.8044600247055519E-3</v>
      </c>
      <c r="K303" s="119">
        <v>6.7102102670036036E-3</v>
      </c>
      <c r="L303" s="119">
        <v>6.6172659790662836E-3</v>
      </c>
      <c r="M303" s="119">
        <v>6.5256090786051284E-3</v>
      </c>
      <c r="N303" s="119">
        <v>6.4352217337925932E-3</v>
      </c>
      <c r="O303" s="119">
        <v>6.3460863597928742E-3</v>
      </c>
      <c r="P303" s="119">
        <v>6.2581856153407821E-3</v>
      </c>
      <c r="Q303" s="119">
        <v>6.1715023993680037E-3</v>
      </c>
      <c r="R303" s="119">
        <v>6.0860198476760941E-3</v>
      </c>
    </row>
    <row r="304" spans="1:18" ht="14.5" x14ac:dyDescent="0.35">
      <c r="A304" s="47" t="s">
        <v>15</v>
      </c>
      <c r="B304" s="80" t="s">
        <v>221</v>
      </c>
      <c r="C304" s="80" t="s">
        <v>70</v>
      </c>
      <c r="D304" s="47" t="s">
        <v>108</v>
      </c>
      <c r="E304" s="119">
        <v>7.5226912654688654E-3</v>
      </c>
      <c r="F304" s="119">
        <v>7.3058333167654822E-3</v>
      </c>
      <c r="G304" s="119">
        <v>7.09522677042015E-3</v>
      </c>
      <c r="H304" s="119">
        <v>6.9969495520186189E-3</v>
      </c>
      <c r="I304" s="119">
        <v>6.9000335884394151E-3</v>
      </c>
      <c r="J304" s="119">
        <v>6.8044600247055519E-3</v>
      </c>
      <c r="K304" s="119">
        <v>6.7102102670036036E-3</v>
      </c>
      <c r="L304" s="119">
        <v>6.6172659790662836E-3</v>
      </c>
      <c r="M304" s="119">
        <v>6.5256090786051284E-3</v>
      </c>
      <c r="N304" s="119">
        <v>6.4352217337925932E-3</v>
      </c>
      <c r="O304" s="119">
        <v>6.3460863597928742E-3</v>
      </c>
      <c r="P304" s="119">
        <v>6.2581856153407821E-3</v>
      </c>
      <c r="Q304" s="119">
        <v>6.1715023993680037E-3</v>
      </c>
      <c r="R304" s="119">
        <v>6.0860198476760941E-3</v>
      </c>
    </row>
    <row r="305" spans="1:18" ht="14.5" x14ac:dyDescent="0.35">
      <c r="A305" s="47" t="s">
        <v>15</v>
      </c>
      <c r="B305" s="80" t="s">
        <v>221</v>
      </c>
      <c r="C305" s="80" t="s">
        <v>70</v>
      </c>
      <c r="D305" s="47" t="s">
        <v>116</v>
      </c>
      <c r="E305" s="119">
        <v>7.5226912654688654E-3</v>
      </c>
      <c r="F305" s="119">
        <v>7.3058333167654822E-3</v>
      </c>
      <c r="G305" s="119">
        <v>7.09522677042015E-3</v>
      </c>
      <c r="H305" s="119">
        <v>6.9969495520186189E-3</v>
      </c>
      <c r="I305" s="119">
        <v>6.9000335884394151E-3</v>
      </c>
      <c r="J305" s="119">
        <v>6.8044600247055519E-3</v>
      </c>
      <c r="K305" s="119">
        <v>6.7102102670036036E-3</v>
      </c>
      <c r="L305" s="119">
        <v>6.6172659790662836E-3</v>
      </c>
      <c r="M305" s="119">
        <v>6.5256090786051284E-3</v>
      </c>
      <c r="N305" s="119">
        <v>6.4352217337925932E-3</v>
      </c>
      <c r="O305" s="119">
        <v>6.3460863597928742E-3</v>
      </c>
      <c r="P305" s="119">
        <v>6.2581856153407821E-3</v>
      </c>
      <c r="Q305" s="119">
        <v>6.1715023993680037E-3</v>
      </c>
      <c r="R305" s="119">
        <v>6.0860198476760941E-3</v>
      </c>
    </row>
    <row r="306" spans="1:18" ht="14.5" x14ac:dyDescent="0.35">
      <c r="A306" s="47" t="s">
        <v>15</v>
      </c>
      <c r="B306" s="80" t="s">
        <v>221</v>
      </c>
      <c r="C306" s="80" t="s">
        <v>70</v>
      </c>
      <c r="D306" s="47" t="s">
        <v>121</v>
      </c>
      <c r="E306" s="119">
        <v>7.5226912654688654E-3</v>
      </c>
      <c r="F306" s="119">
        <v>7.3058333167654822E-3</v>
      </c>
      <c r="G306" s="119">
        <v>7.09522677042015E-3</v>
      </c>
      <c r="H306" s="119">
        <v>6.9969495520186189E-3</v>
      </c>
      <c r="I306" s="119">
        <v>6.9000335884394151E-3</v>
      </c>
      <c r="J306" s="119">
        <v>6.8044600247055519E-3</v>
      </c>
      <c r="K306" s="119">
        <v>6.7102102670036036E-3</v>
      </c>
      <c r="L306" s="119">
        <v>6.6172659790662836E-3</v>
      </c>
      <c r="M306" s="119">
        <v>6.5256090786051284E-3</v>
      </c>
      <c r="N306" s="119">
        <v>6.4352217337925932E-3</v>
      </c>
      <c r="O306" s="119">
        <v>6.3460863597928742E-3</v>
      </c>
      <c r="P306" s="119">
        <v>6.2581856153407821E-3</v>
      </c>
      <c r="Q306" s="119">
        <v>6.1715023993680037E-3</v>
      </c>
      <c r="R306" s="119">
        <v>6.0860198476760941E-3</v>
      </c>
    </row>
    <row r="307" spans="1:18" ht="14.5" hidden="1" x14ac:dyDescent="0.35">
      <c r="A307" s="47" t="s">
        <v>35</v>
      </c>
      <c r="B307" s="80" t="s">
        <v>221</v>
      </c>
      <c r="C307" s="80" t="s">
        <v>70</v>
      </c>
      <c r="D307" s="47" t="s">
        <v>8</v>
      </c>
      <c r="E307" s="119">
        <v>0.98475514595266367</v>
      </c>
      <c r="F307" s="119">
        <v>0.98401026687875148</v>
      </c>
      <c r="G307" s="119">
        <v>0.98322899225569005</v>
      </c>
      <c r="H307" s="119">
        <v>0.98222089935492463</v>
      </c>
      <c r="I307" s="119">
        <v>0.98115221073373093</v>
      </c>
      <c r="J307" s="119">
        <v>0.9800192840280656</v>
      </c>
      <c r="K307" s="119">
        <v>0.97881825793406996</v>
      </c>
      <c r="L307" s="119">
        <v>0.9775450390477598</v>
      </c>
      <c r="M307" s="119">
        <v>0.97619528791365762</v>
      </c>
      <c r="N307" s="119">
        <v>0.97619528791365762</v>
      </c>
      <c r="O307" s="119">
        <v>0.97619528791365762</v>
      </c>
      <c r="P307" s="119">
        <v>0.97619528791365762</v>
      </c>
      <c r="Q307" s="119">
        <v>0.97619528791365762</v>
      </c>
      <c r="R307" s="119">
        <v>0.97619528791365762</v>
      </c>
    </row>
    <row r="308" spans="1:18" ht="14.5" hidden="1" x14ac:dyDescent="0.35">
      <c r="A308" s="47" t="s">
        <v>35</v>
      </c>
      <c r="B308" s="80" t="s">
        <v>221</v>
      </c>
      <c r="C308" s="80" t="s">
        <v>70</v>
      </c>
      <c r="D308" s="47" t="s">
        <v>108</v>
      </c>
      <c r="E308" s="119">
        <v>0.98475514595266367</v>
      </c>
      <c r="F308" s="119">
        <v>0.98401026687875148</v>
      </c>
      <c r="G308" s="119">
        <v>0.98322899225569005</v>
      </c>
      <c r="H308" s="119">
        <v>0.98222089935492463</v>
      </c>
      <c r="I308" s="119">
        <v>0.98115221073373093</v>
      </c>
      <c r="J308" s="119">
        <v>0.9800192840280656</v>
      </c>
      <c r="K308" s="119">
        <v>0.97881825793406996</v>
      </c>
      <c r="L308" s="119">
        <v>0.9775450390477598</v>
      </c>
      <c r="M308" s="119">
        <v>0.97619528791365762</v>
      </c>
      <c r="N308" s="119">
        <v>0.97619528791365762</v>
      </c>
      <c r="O308" s="119">
        <v>0.97619528791365762</v>
      </c>
      <c r="P308" s="119">
        <v>0.97619528791365762</v>
      </c>
      <c r="Q308" s="119">
        <v>0.97619528791365762</v>
      </c>
      <c r="R308" s="119">
        <v>0.97619528791365762</v>
      </c>
    </row>
    <row r="309" spans="1:18" ht="14.5" hidden="1" x14ac:dyDescent="0.35">
      <c r="A309" s="47" t="s">
        <v>35</v>
      </c>
      <c r="B309" s="80" t="s">
        <v>221</v>
      </c>
      <c r="C309" s="80" t="s">
        <v>70</v>
      </c>
      <c r="D309" s="47" t="s">
        <v>116</v>
      </c>
      <c r="E309" s="119">
        <v>0.98475514595266367</v>
      </c>
      <c r="F309" s="119">
        <v>0.98401026687875148</v>
      </c>
      <c r="G309" s="119">
        <v>0.98322899225569005</v>
      </c>
      <c r="H309" s="119">
        <v>0.98222089935492463</v>
      </c>
      <c r="I309" s="119">
        <v>0.98115221073373093</v>
      </c>
      <c r="J309" s="119">
        <v>0.9800192840280656</v>
      </c>
      <c r="K309" s="119">
        <v>0.97881825793406996</v>
      </c>
      <c r="L309" s="119">
        <v>0.9775450390477598</v>
      </c>
      <c r="M309" s="119">
        <v>0.97619528791365762</v>
      </c>
      <c r="N309" s="119">
        <v>0.97619528791365762</v>
      </c>
      <c r="O309" s="119">
        <v>0.97619528791365762</v>
      </c>
      <c r="P309" s="119">
        <v>0.97619528791365762</v>
      </c>
      <c r="Q309" s="119">
        <v>0.97619528791365762</v>
      </c>
      <c r="R309" s="119">
        <v>0.97619528791365762</v>
      </c>
    </row>
    <row r="310" spans="1:18" ht="14.5" hidden="1" x14ac:dyDescent="0.35">
      <c r="A310" s="47" t="s">
        <v>35</v>
      </c>
      <c r="B310" s="80" t="s">
        <v>221</v>
      </c>
      <c r="C310" s="80" t="s">
        <v>70</v>
      </c>
      <c r="D310" s="47" t="s">
        <v>121</v>
      </c>
      <c r="E310" s="119">
        <v>0.98475514595266367</v>
      </c>
      <c r="F310" s="119">
        <v>0.98401026687875148</v>
      </c>
      <c r="G310" s="119">
        <v>0.98322899225569005</v>
      </c>
      <c r="H310" s="119">
        <v>0.98222089935492463</v>
      </c>
      <c r="I310" s="119">
        <v>0.98115221073373093</v>
      </c>
      <c r="J310" s="119">
        <v>0.9800192840280656</v>
      </c>
      <c r="K310" s="119">
        <v>0.97881825793406996</v>
      </c>
      <c r="L310" s="119">
        <v>0.9775450390477598</v>
      </c>
      <c r="M310" s="119">
        <v>0.97619528791365762</v>
      </c>
      <c r="N310" s="119">
        <v>0.97619528791365762</v>
      </c>
      <c r="O310" s="119">
        <v>0.97619528791365762</v>
      </c>
      <c r="P310" s="119">
        <v>0.97619528791365762</v>
      </c>
      <c r="Q310" s="119">
        <v>0.97619528791365762</v>
      </c>
      <c r="R310" s="119">
        <v>0.97619528791365762</v>
      </c>
    </row>
    <row r="311" spans="1:18" ht="14.5" hidden="1" x14ac:dyDescent="0.35">
      <c r="A311" s="47" t="s">
        <v>35</v>
      </c>
      <c r="B311" s="80" t="s">
        <v>221</v>
      </c>
      <c r="C311" s="80" t="s">
        <v>70</v>
      </c>
      <c r="D311" s="47" t="s">
        <v>125</v>
      </c>
      <c r="E311" s="119">
        <v>0.98475514595266367</v>
      </c>
      <c r="F311" s="119">
        <v>0.98401026687875148</v>
      </c>
      <c r="G311" s="119">
        <v>0.98322899225569005</v>
      </c>
      <c r="H311" s="119">
        <v>0.98222089935492463</v>
      </c>
      <c r="I311" s="119">
        <v>0.98115221073373093</v>
      </c>
      <c r="J311" s="119">
        <v>0.9800192840280656</v>
      </c>
      <c r="K311" s="119">
        <v>0.97881825793406996</v>
      </c>
      <c r="L311" s="119">
        <v>0.9775450390477598</v>
      </c>
      <c r="M311" s="119">
        <v>0.97619528791365762</v>
      </c>
      <c r="N311" s="119">
        <v>0.97619528791365762</v>
      </c>
      <c r="O311" s="119">
        <v>0.97619528791365762</v>
      </c>
      <c r="P311" s="119">
        <v>0.97619528791365762</v>
      </c>
      <c r="Q311" s="119">
        <v>0.97619528791365762</v>
      </c>
      <c r="R311" s="119">
        <v>0.97619528791365762</v>
      </c>
    </row>
    <row r="312" spans="1:18" ht="14.5" hidden="1" x14ac:dyDescent="0.35">
      <c r="A312" s="47" t="s">
        <v>34</v>
      </c>
      <c r="B312" s="80" t="s">
        <v>221</v>
      </c>
      <c r="C312" s="80" t="s">
        <v>70</v>
      </c>
      <c r="D312" s="47" t="s">
        <v>8</v>
      </c>
      <c r="E312" s="119">
        <v>1.5244854047336337E-2</v>
      </c>
      <c r="F312" s="119">
        <v>1.5989733121248524E-2</v>
      </c>
      <c r="G312" s="119">
        <v>1.6771007744309917E-2</v>
      </c>
      <c r="H312" s="119">
        <v>1.7779100645075378E-2</v>
      </c>
      <c r="I312" s="119">
        <v>1.8847789266269059E-2</v>
      </c>
      <c r="J312" s="119">
        <v>1.9980715971934421E-2</v>
      </c>
      <c r="K312" s="119">
        <v>2.1181742065930001E-2</v>
      </c>
      <c r="L312" s="119">
        <v>2.2454960952240151E-2</v>
      </c>
      <c r="M312" s="119">
        <v>2.3804712086342342E-2</v>
      </c>
      <c r="N312" s="119">
        <v>2.3804712086342342E-2</v>
      </c>
      <c r="O312" s="119">
        <v>2.3804712086342342E-2</v>
      </c>
      <c r="P312" s="119">
        <v>2.3804712086342342E-2</v>
      </c>
      <c r="Q312" s="119">
        <v>2.3804712086342342E-2</v>
      </c>
      <c r="R312" s="119">
        <v>2.3804712086342342E-2</v>
      </c>
    </row>
    <row r="313" spans="1:18" ht="14.5" hidden="1" x14ac:dyDescent="0.35">
      <c r="A313" s="47" t="s">
        <v>34</v>
      </c>
      <c r="B313" s="80" t="s">
        <v>221</v>
      </c>
      <c r="C313" s="80" t="s">
        <v>70</v>
      </c>
      <c r="D313" s="47" t="s">
        <v>108</v>
      </c>
      <c r="E313" s="119">
        <v>1.5244854047336337E-2</v>
      </c>
      <c r="F313" s="119">
        <v>1.5989733121248524E-2</v>
      </c>
      <c r="G313" s="119">
        <v>1.6771007744309917E-2</v>
      </c>
      <c r="H313" s="119">
        <v>1.7779100645075378E-2</v>
      </c>
      <c r="I313" s="119">
        <v>1.8847789266269059E-2</v>
      </c>
      <c r="J313" s="119">
        <v>1.9980715971934421E-2</v>
      </c>
      <c r="K313" s="119">
        <v>2.1181742065930001E-2</v>
      </c>
      <c r="L313" s="119">
        <v>2.2454960952240151E-2</v>
      </c>
      <c r="M313" s="119">
        <v>2.3804712086342342E-2</v>
      </c>
      <c r="N313" s="119">
        <v>2.3804712086342342E-2</v>
      </c>
      <c r="O313" s="119">
        <v>2.3804712086342342E-2</v>
      </c>
      <c r="P313" s="119">
        <v>2.3804712086342342E-2</v>
      </c>
      <c r="Q313" s="119">
        <v>2.3804712086342342E-2</v>
      </c>
      <c r="R313" s="119">
        <v>2.3804712086342342E-2</v>
      </c>
    </row>
    <row r="314" spans="1:18" ht="14.5" hidden="1" x14ac:dyDescent="0.35">
      <c r="A314" s="47" t="s">
        <v>34</v>
      </c>
      <c r="B314" s="80" t="s">
        <v>221</v>
      </c>
      <c r="C314" s="80" t="s">
        <v>70</v>
      </c>
      <c r="D314" s="47" t="s">
        <v>116</v>
      </c>
      <c r="E314" s="119">
        <v>1.5244854047336337E-2</v>
      </c>
      <c r="F314" s="119">
        <v>1.5989733121248524E-2</v>
      </c>
      <c r="G314" s="119">
        <v>1.6771007744309917E-2</v>
      </c>
      <c r="H314" s="119">
        <v>1.7779100645075378E-2</v>
      </c>
      <c r="I314" s="119">
        <v>1.8847789266269059E-2</v>
      </c>
      <c r="J314" s="119">
        <v>1.9980715971934421E-2</v>
      </c>
      <c r="K314" s="119">
        <v>2.1181742065930001E-2</v>
      </c>
      <c r="L314" s="119">
        <v>2.2454960952240151E-2</v>
      </c>
      <c r="M314" s="119">
        <v>2.3804712086342342E-2</v>
      </c>
      <c r="N314" s="119">
        <v>2.3804712086342342E-2</v>
      </c>
      <c r="O314" s="119">
        <v>2.3804712086342342E-2</v>
      </c>
      <c r="P314" s="119">
        <v>2.3804712086342342E-2</v>
      </c>
      <c r="Q314" s="119">
        <v>2.3804712086342342E-2</v>
      </c>
      <c r="R314" s="119">
        <v>2.3804712086342342E-2</v>
      </c>
    </row>
    <row r="315" spans="1:18" ht="14.5" hidden="1" x14ac:dyDescent="0.35">
      <c r="A315" s="47" t="s">
        <v>34</v>
      </c>
      <c r="B315" s="80" t="s">
        <v>221</v>
      </c>
      <c r="C315" s="80" t="s">
        <v>70</v>
      </c>
      <c r="D315" s="47" t="s">
        <v>121</v>
      </c>
      <c r="E315" s="119">
        <v>1.5244854047336337E-2</v>
      </c>
      <c r="F315" s="119">
        <v>1.5989733121248524E-2</v>
      </c>
      <c r="G315" s="119">
        <v>1.6771007744309917E-2</v>
      </c>
      <c r="H315" s="119">
        <v>1.7779100645075378E-2</v>
      </c>
      <c r="I315" s="119">
        <v>1.8847789266269059E-2</v>
      </c>
      <c r="J315" s="119">
        <v>1.9980715971934421E-2</v>
      </c>
      <c r="K315" s="119">
        <v>2.1181742065930001E-2</v>
      </c>
      <c r="L315" s="119">
        <v>2.2454960952240151E-2</v>
      </c>
      <c r="M315" s="119">
        <v>2.3804712086342342E-2</v>
      </c>
      <c r="N315" s="119">
        <v>2.3804712086342342E-2</v>
      </c>
      <c r="O315" s="119">
        <v>2.3804712086342342E-2</v>
      </c>
      <c r="P315" s="119">
        <v>2.3804712086342342E-2</v>
      </c>
      <c r="Q315" s="119">
        <v>2.3804712086342342E-2</v>
      </c>
      <c r="R315" s="119">
        <v>2.3804712086342342E-2</v>
      </c>
    </row>
    <row r="316" spans="1:18" ht="14.5" hidden="1" x14ac:dyDescent="0.35">
      <c r="A316" s="47" t="s">
        <v>34</v>
      </c>
      <c r="B316" s="80" t="s">
        <v>221</v>
      </c>
      <c r="C316" s="80" t="s">
        <v>70</v>
      </c>
      <c r="D316" s="47" t="s">
        <v>125</v>
      </c>
      <c r="E316" s="119">
        <v>1.5244854047336337E-2</v>
      </c>
      <c r="F316" s="119">
        <v>1.5989733121248524E-2</v>
      </c>
      <c r="G316" s="119">
        <v>1.6771007744309917E-2</v>
      </c>
      <c r="H316" s="119">
        <v>1.7779100645075378E-2</v>
      </c>
      <c r="I316" s="119">
        <v>1.8847789266269059E-2</v>
      </c>
      <c r="J316" s="119">
        <v>1.9980715971934421E-2</v>
      </c>
      <c r="K316" s="119">
        <v>2.1181742065930001E-2</v>
      </c>
      <c r="L316" s="119">
        <v>2.2454960952240151E-2</v>
      </c>
      <c r="M316" s="119">
        <v>2.3804712086342342E-2</v>
      </c>
      <c r="N316" s="119">
        <v>2.3804712086342342E-2</v>
      </c>
      <c r="O316" s="119">
        <v>2.3804712086342342E-2</v>
      </c>
      <c r="P316" s="119">
        <v>2.3804712086342342E-2</v>
      </c>
      <c r="Q316" s="119">
        <v>2.3804712086342342E-2</v>
      </c>
      <c r="R316" s="119">
        <v>2.3804712086342342E-2</v>
      </c>
    </row>
    <row r="317" spans="1:18" ht="14.5" hidden="1" x14ac:dyDescent="0.35">
      <c r="A317" s="47" t="s">
        <v>38</v>
      </c>
      <c r="B317" s="80" t="s">
        <v>221</v>
      </c>
      <c r="C317" s="80" t="s">
        <v>70</v>
      </c>
      <c r="D317" s="47" t="s">
        <v>8</v>
      </c>
      <c r="E317" s="119">
        <v>1</v>
      </c>
      <c r="F317" s="119">
        <v>1</v>
      </c>
      <c r="G317" s="119">
        <v>1</v>
      </c>
      <c r="H317" s="119">
        <v>1</v>
      </c>
      <c r="I317" s="119">
        <v>1</v>
      </c>
      <c r="J317" s="119">
        <v>1</v>
      </c>
      <c r="K317" s="119">
        <v>1</v>
      </c>
      <c r="L317" s="119">
        <v>1</v>
      </c>
      <c r="M317" s="119">
        <v>1</v>
      </c>
      <c r="N317" s="119">
        <v>1</v>
      </c>
      <c r="O317" s="119">
        <v>1</v>
      </c>
      <c r="P317" s="119">
        <v>1</v>
      </c>
      <c r="Q317" s="119">
        <v>1</v>
      </c>
      <c r="R317" s="119">
        <v>1</v>
      </c>
    </row>
    <row r="318" spans="1:18" ht="14.5" hidden="1" x14ac:dyDescent="0.35">
      <c r="A318" s="47" t="s">
        <v>38</v>
      </c>
      <c r="B318" s="80" t="s">
        <v>221</v>
      </c>
      <c r="C318" s="80" t="s">
        <v>70</v>
      </c>
      <c r="D318" s="47" t="s">
        <v>108</v>
      </c>
      <c r="E318" s="119">
        <v>1</v>
      </c>
      <c r="F318" s="119">
        <v>1</v>
      </c>
      <c r="G318" s="119">
        <v>1</v>
      </c>
      <c r="H318" s="119">
        <v>1</v>
      </c>
      <c r="I318" s="119">
        <v>1</v>
      </c>
      <c r="J318" s="119">
        <v>1</v>
      </c>
      <c r="K318" s="119">
        <v>1</v>
      </c>
      <c r="L318" s="119">
        <v>1</v>
      </c>
      <c r="M318" s="119">
        <v>1</v>
      </c>
      <c r="N318" s="119">
        <v>1</v>
      </c>
      <c r="O318" s="119">
        <v>1</v>
      </c>
      <c r="P318" s="119">
        <v>1</v>
      </c>
      <c r="Q318" s="119">
        <v>1</v>
      </c>
      <c r="R318" s="119">
        <v>1</v>
      </c>
    </row>
    <row r="319" spans="1:18" ht="14.5" hidden="1" x14ac:dyDescent="0.35">
      <c r="A319" s="47" t="s">
        <v>38</v>
      </c>
      <c r="B319" s="80" t="s">
        <v>221</v>
      </c>
      <c r="C319" s="80" t="s">
        <v>70</v>
      </c>
      <c r="D319" s="47" t="s">
        <v>116</v>
      </c>
      <c r="E319" s="119">
        <v>1</v>
      </c>
      <c r="F319" s="119">
        <v>1</v>
      </c>
      <c r="G319" s="119">
        <v>1</v>
      </c>
      <c r="H319" s="119">
        <v>1</v>
      </c>
      <c r="I319" s="119">
        <v>1</v>
      </c>
      <c r="J319" s="119">
        <v>1</v>
      </c>
      <c r="K319" s="119">
        <v>1</v>
      </c>
      <c r="L319" s="119">
        <v>1</v>
      </c>
      <c r="M319" s="119">
        <v>1</v>
      </c>
      <c r="N319" s="119">
        <v>1</v>
      </c>
      <c r="O319" s="119">
        <v>1</v>
      </c>
      <c r="P319" s="119">
        <v>1</v>
      </c>
      <c r="Q319" s="119">
        <v>1</v>
      </c>
      <c r="R319" s="119">
        <v>1</v>
      </c>
    </row>
    <row r="320" spans="1:18" ht="14.5" hidden="1" x14ac:dyDescent="0.35">
      <c r="A320" s="47" t="s">
        <v>38</v>
      </c>
      <c r="B320" s="80" t="s">
        <v>221</v>
      </c>
      <c r="C320" s="80" t="s">
        <v>70</v>
      </c>
      <c r="D320" s="47" t="s">
        <v>121</v>
      </c>
      <c r="E320" s="119">
        <v>1</v>
      </c>
      <c r="F320" s="119">
        <v>1</v>
      </c>
      <c r="G320" s="119">
        <v>1</v>
      </c>
      <c r="H320" s="119">
        <v>1</v>
      </c>
      <c r="I320" s="119">
        <v>1</v>
      </c>
      <c r="J320" s="119">
        <v>1</v>
      </c>
      <c r="K320" s="119">
        <v>1</v>
      </c>
      <c r="L320" s="119">
        <v>1</v>
      </c>
      <c r="M320" s="119">
        <v>1</v>
      </c>
      <c r="N320" s="119">
        <v>1</v>
      </c>
      <c r="O320" s="119">
        <v>1</v>
      </c>
      <c r="P320" s="119">
        <v>1</v>
      </c>
      <c r="Q320" s="119">
        <v>1</v>
      </c>
      <c r="R320" s="119">
        <v>1</v>
      </c>
    </row>
    <row r="321" spans="1:18" ht="14.5" hidden="1" x14ac:dyDescent="0.35">
      <c r="A321" s="47" t="s">
        <v>38</v>
      </c>
      <c r="B321" s="80" t="s">
        <v>221</v>
      </c>
      <c r="C321" s="80" t="s">
        <v>70</v>
      </c>
      <c r="D321" s="47" t="s">
        <v>125</v>
      </c>
      <c r="E321" s="119">
        <v>1</v>
      </c>
      <c r="F321" s="119">
        <v>1</v>
      </c>
      <c r="G321" s="119">
        <v>1</v>
      </c>
      <c r="H321" s="119">
        <v>1</v>
      </c>
      <c r="I321" s="119">
        <v>1</v>
      </c>
      <c r="J321" s="119">
        <v>1</v>
      </c>
      <c r="K321" s="119">
        <v>1</v>
      </c>
      <c r="L321" s="119">
        <v>1</v>
      </c>
      <c r="M321" s="119">
        <v>1</v>
      </c>
      <c r="N321" s="119">
        <v>1</v>
      </c>
      <c r="O321" s="119">
        <v>1</v>
      </c>
      <c r="P321" s="119">
        <v>1</v>
      </c>
      <c r="Q321" s="119">
        <v>1</v>
      </c>
      <c r="R321" s="119">
        <v>1</v>
      </c>
    </row>
    <row r="322" spans="1:18" s="16" customFormat="1" ht="14.5" x14ac:dyDescent="0.35">
      <c r="A322" s="47" t="s">
        <v>127</v>
      </c>
      <c r="B322" s="80" t="s">
        <v>221</v>
      </c>
      <c r="C322" s="47" t="s">
        <v>9</v>
      </c>
      <c r="D322" s="47" t="s">
        <v>8</v>
      </c>
      <c r="E322" s="119">
        <v>1</v>
      </c>
      <c r="F322" s="119">
        <v>1</v>
      </c>
      <c r="G322" s="119">
        <v>1</v>
      </c>
      <c r="H322" s="119">
        <v>1</v>
      </c>
      <c r="I322" s="119">
        <v>1</v>
      </c>
      <c r="J322" s="119">
        <v>1</v>
      </c>
      <c r="K322" s="119">
        <v>1</v>
      </c>
      <c r="L322" s="119">
        <v>1</v>
      </c>
      <c r="M322" s="119">
        <v>1</v>
      </c>
      <c r="N322" s="119">
        <v>1</v>
      </c>
      <c r="O322" s="119">
        <v>1</v>
      </c>
      <c r="P322" s="119">
        <v>1</v>
      </c>
      <c r="Q322" s="119">
        <v>1</v>
      </c>
      <c r="R322" s="119">
        <v>1</v>
      </c>
    </row>
    <row r="323" spans="1:18" s="16" customFormat="1" ht="14.5" x14ac:dyDescent="0.35">
      <c r="A323" s="47" t="s">
        <v>127</v>
      </c>
      <c r="B323" s="80" t="s">
        <v>221</v>
      </c>
      <c r="C323" s="47" t="s">
        <v>9</v>
      </c>
      <c r="D323" s="47" t="s">
        <v>108</v>
      </c>
      <c r="E323" s="119">
        <v>1</v>
      </c>
      <c r="F323" s="119">
        <v>1</v>
      </c>
      <c r="G323" s="119">
        <v>1</v>
      </c>
      <c r="H323" s="119">
        <v>1</v>
      </c>
      <c r="I323" s="119">
        <v>1</v>
      </c>
      <c r="J323" s="119">
        <v>1</v>
      </c>
      <c r="K323" s="119">
        <v>1</v>
      </c>
      <c r="L323" s="119">
        <v>1</v>
      </c>
      <c r="M323" s="119">
        <v>1</v>
      </c>
      <c r="N323" s="119">
        <v>1</v>
      </c>
      <c r="O323" s="119">
        <v>1</v>
      </c>
      <c r="P323" s="119">
        <v>1</v>
      </c>
      <c r="Q323" s="119">
        <v>1</v>
      </c>
      <c r="R323" s="119">
        <v>1</v>
      </c>
    </row>
    <row r="324" spans="1:18" s="16" customFormat="1" ht="14.5" x14ac:dyDescent="0.35">
      <c r="A324" s="47" t="s">
        <v>127</v>
      </c>
      <c r="B324" s="80" t="s">
        <v>221</v>
      </c>
      <c r="C324" s="47" t="s">
        <v>9</v>
      </c>
      <c r="D324" s="47" t="s">
        <v>116</v>
      </c>
      <c r="E324" s="119">
        <v>1</v>
      </c>
      <c r="F324" s="119">
        <v>1</v>
      </c>
      <c r="G324" s="119">
        <v>1</v>
      </c>
      <c r="H324" s="119">
        <v>1</v>
      </c>
      <c r="I324" s="119">
        <v>1</v>
      </c>
      <c r="J324" s="119">
        <v>1</v>
      </c>
      <c r="K324" s="119">
        <v>1</v>
      </c>
      <c r="L324" s="119">
        <v>1</v>
      </c>
      <c r="M324" s="119">
        <v>1</v>
      </c>
      <c r="N324" s="119">
        <v>1</v>
      </c>
      <c r="O324" s="119">
        <v>1</v>
      </c>
      <c r="P324" s="119">
        <v>1</v>
      </c>
      <c r="Q324" s="119">
        <v>1</v>
      </c>
      <c r="R324" s="119">
        <v>1</v>
      </c>
    </row>
    <row r="325" spans="1:18" s="16" customFormat="1" ht="14.5" x14ac:dyDescent="0.35">
      <c r="A325" s="47" t="s">
        <v>127</v>
      </c>
      <c r="B325" s="80" t="s">
        <v>221</v>
      </c>
      <c r="C325" s="47" t="s">
        <v>9</v>
      </c>
      <c r="D325" s="47" t="s">
        <v>121</v>
      </c>
      <c r="E325" s="119">
        <v>1</v>
      </c>
      <c r="F325" s="119">
        <v>1</v>
      </c>
      <c r="G325" s="119">
        <v>1</v>
      </c>
      <c r="H325" s="119">
        <v>1</v>
      </c>
      <c r="I325" s="119">
        <v>1</v>
      </c>
      <c r="J325" s="119">
        <v>1</v>
      </c>
      <c r="K325" s="119">
        <v>1</v>
      </c>
      <c r="L325" s="119">
        <v>1</v>
      </c>
      <c r="M325" s="119">
        <v>1</v>
      </c>
      <c r="N325" s="119">
        <v>1</v>
      </c>
      <c r="O325" s="119">
        <v>1</v>
      </c>
      <c r="P325" s="119">
        <v>1</v>
      </c>
      <c r="Q325" s="119">
        <v>1</v>
      </c>
      <c r="R325" s="119">
        <v>1</v>
      </c>
    </row>
    <row r="326" spans="1:18" s="16" customFormat="1" ht="14.5" x14ac:dyDescent="0.35">
      <c r="A326" s="47" t="s">
        <v>127</v>
      </c>
      <c r="B326" s="80" t="s">
        <v>221</v>
      </c>
      <c r="C326" s="47" t="s">
        <v>9</v>
      </c>
      <c r="D326" s="47" t="s">
        <v>125</v>
      </c>
      <c r="E326" s="119">
        <v>1</v>
      </c>
      <c r="F326" s="119">
        <v>1</v>
      </c>
      <c r="G326" s="119">
        <v>1</v>
      </c>
      <c r="H326" s="119">
        <v>1</v>
      </c>
      <c r="I326" s="119">
        <v>1</v>
      </c>
      <c r="J326" s="119">
        <v>1</v>
      </c>
      <c r="K326" s="119">
        <v>1</v>
      </c>
      <c r="L326" s="119">
        <v>1</v>
      </c>
      <c r="M326" s="119">
        <v>1</v>
      </c>
      <c r="N326" s="119">
        <v>1</v>
      </c>
      <c r="O326" s="119">
        <v>1</v>
      </c>
      <c r="P326" s="119">
        <v>1</v>
      </c>
      <c r="Q326" s="119">
        <v>1</v>
      </c>
      <c r="R326" s="119">
        <v>1</v>
      </c>
    </row>
    <row r="327" spans="1:18" ht="14.5" x14ac:dyDescent="0.35">
      <c r="A327" s="47" t="s">
        <v>51</v>
      </c>
      <c r="B327" s="80" t="s">
        <v>221</v>
      </c>
      <c r="C327" s="47" t="s">
        <v>9</v>
      </c>
      <c r="D327" s="47" t="s">
        <v>8</v>
      </c>
      <c r="E327" s="119">
        <v>0.99330043103448273</v>
      </c>
      <c r="F327" s="119">
        <v>0.99106724137931035</v>
      </c>
      <c r="G327" s="119">
        <v>0.98808965517241376</v>
      </c>
      <c r="H327" s="119">
        <v>0.98511206896551728</v>
      </c>
      <c r="I327" s="119">
        <v>0.98139008620689661</v>
      </c>
      <c r="J327" s="119">
        <v>0.97673760775862073</v>
      </c>
      <c r="K327" s="119">
        <v>0.97092200969827591</v>
      </c>
      <c r="L327" s="119">
        <v>0.96365251212284486</v>
      </c>
      <c r="M327" s="119">
        <v>0.95456564015355605</v>
      </c>
      <c r="N327" s="119">
        <v>0.95456564015355605</v>
      </c>
      <c r="O327" s="119">
        <v>0.95456564015355605</v>
      </c>
      <c r="P327" s="119">
        <v>0.95456564015355605</v>
      </c>
      <c r="Q327" s="119">
        <v>0.95456564015355605</v>
      </c>
      <c r="R327" s="119">
        <v>0.95456564015355605</v>
      </c>
    </row>
    <row r="328" spans="1:18" ht="14.5" x14ac:dyDescent="0.35">
      <c r="A328" s="47" t="s">
        <v>51</v>
      </c>
      <c r="B328" s="80" t="s">
        <v>221</v>
      </c>
      <c r="C328" s="47" t="s">
        <v>9</v>
      </c>
      <c r="D328" s="47" t="s">
        <v>108</v>
      </c>
      <c r="E328" s="119">
        <v>0.99330043103448273</v>
      </c>
      <c r="F328" s="119">
        <v>0.99106724137931035</v>
      </c>
      <c r="G328" s="119">
        <v>0.98808965517241376</v>
      </c>
      <c r="H328" s="119">
        <v>0.98511206896551728</v>
      </c>
      <c r="I328" s="119">
        <v>0.98139008620689661</v>
      </c>
      <c r="J328" s="119">
        <v>0.97673760775862073</v>
      </c>
      <c r="K328" s="119">
        <v>0.97092200969827591</v>
      </c>
      <c r="L328" s="119">
        <v>0.96365251212284486</v>
      </c>
      <c r="M328" s="119">
        <v>0.95456564015355605</v>
      </c>
      <c r="N328" s="119">
        <v>0.95456564015355605</v>
      </c>
      <c r="O328" s="119">
        <v>0.95456564015355605</v>
      </c>
      <c r="P328" s="119">
        <v>0.95456564015355605</v>
      </c>
      <c r="Q328" s="119">
        <v>0.95456564015355605</v>
      </c>
      <c r="R328" s="119">
        <v>0.95456564015355605</v>
      </c>
    </row>
    <row r="329" spans="1:18" ht="14.5" x14ac:dyDescent="0.35">
      <c r="A329" s="47" t="s">
        <v>51</v>
      </c>
      <c r="B329" s="80" t="s">
        <v>221</v>
      </c>
      <c r="C329" s="47" t="s">
        <v>9</v>
      </c>
      <c r="D329" s="47" t="s">
        <v>116</v>
      </c>
      <c r="E329" s="119">
        <v>0.99330043103448273</v>
      </c>
      <c r="F329" s="119">
        <v>0.99106724137931035</v>
      </c>
      <c r="G329" s="119">
        <v>0.98808965517241376</v>
      </c>
      <c r="H329" s="119">
        <v>0.98511206896551728</v>
      </c>
      <c r="I329" s="119">
        <v>0.98139008620689661</v>
      </c>
      <c r="J329" s="119">
        <v>0.97673760775862073</v>
      </c>
      <c r="K329" s="119">
        <v>0.97092200969827591</v>
      </c>
      <c r="L329" s="119">
        <v>0.96365251212284486</v>
      </c>
      <c r="M329" s="119">
        <v>0.95456564015355605</v>
      </c>
      <c r="N329" s="119">
        <v>0.95456564015355605</v>
      </c>
      <c r="O329" s="119">
        <v>0.95456564015355605</v>
      </c>
      <c r="P329" s="119">
        <v>0.95456564015355605</v>
      </c>
      <c r="Q329" s="119">
        <v>0.95456564015355605</v>
      </c>
      <c r="R329" s="119">
        <v>0.95456564015355605</v>
      </c>
    </row>
    <row r="330" spans="1:18" ht="14.5" x14ac:dyDescent="0.35">
      <c r="A330" s="47" t="s">
        <v>51</v>
      </c>
      <c r="B330" s="80" t="s">
        <v>221</v>
      </c>
      <c r="C330" s="47" t="s">
        <v>9</v>
      </c>
      <c r="D330" s="47" t="s">
        <v>121</v>
      </c>
      <c r="E330" s="119">
        <v>0.99330043103448273</v>
      </c>
      <c r="F330" s="119">
        <v>0.99106724137931035</v>
      </c>
      <c r="G330" s="119">
        <v>0.98808965517241376</v>
      </c>
      <c r="H330" s="119">
        <v>0.98511206896551728</v>
      </c>
      <c r="I330" s="119">
        <v>0.98139008620689661</v>
      </c>
      <c r="J330" s="119">
        <v>0.97673760775862073</v>
      </c>
      <c r="K330" s="119">
        <v>0.97092200969827591</v>
      </c>
      <c r="L330" s="119">
        <v>0.96365251212284486</v>
      </c>
      <c r="M330" s="119">
        <v>0.95456564015355605</v>
      </c>
      <c r="N330" s="119">
        <v>0.95456564015355605</v>
      </c>
      <c r="O330" s="119">
        <v>0.95456564015355605</v>
      </c>
      <c r="P330" s="119">
        <v>0.95456564015355605</v>
      </c>
      <c r="Q330" s="119">
        <v>0.95456564015355605</v>
      </c>
      <c r="R330" s="119">
        <v>0.95456564015355605</v>
      </c>
    </row>
    <row r="331" spans="1:18" ht="14.5" x14ac:dyDescent="0.35">
      <c r="A331" s="47" t="s">
        <v>51</v>
      </c>
      <c r="B331" s="80" t="s">
        <v>221</v>
      </c>
      <c r="C331" s="47" t="s">
        <v>9</v>
      </c>
      <c r="D331" s="47" t="s">
        <v>125</v>
      </c>
      <c r="E331" s="119">
        <v>0.99330043103448273</v>
      </c>
      <c r="F331" s="119">
        <v>0.99106724137931035</v>
      </c>
      <c r="G331" s="119">
        <v>0.98808965517241376</v>
      </c>
      <c r="H331" s="119">
        <v>0.98511206896551728</v>
      </c>
      <c r="I331" s="119">
        <v>0.98139008620689661</v>
      </c>
      <c r="J331" s="119">
        <v>0.97673760775862073</v>
      </c>
      <c r="K331" s="119">
        <v>0.97092200969827591</v>
      </c>
      <c r="L331" s="119">
        <v>0.96365251212284486</v>
      </c>
      <c r="M331" s="119">
        <v>0.95456564015355605</v>
      </c>
      <c r="N331" s="119">
        <v>0.95456564015355605</v>
      </c>
      <c r="O331" s="119">
        <v>0.95456564015355605</v>
      </c>
      <c r="P331" s="119">
        <v>0.95456564015355605</v>
      </c>
      <c r="Q331" s="119">
        <v>0.95456564015355605</v>
      </c>
      <c r="R331" s="119">
        <v>0.95456564015355605</v>
      </c>
    </row>
    <row r="332" spans="1:18" ht="14.5" x14ac:dyDescent="0.35">
      <c r="A332" s="47" t="s">
        <v>52</v>
      </c>
      <c r="B332" s="80" t="s">
        <v>221</v>
      </c>
      <c r="C332" s="47" t="s">
        <v>9</v>
      </c>
      <c r="D332" s="47" t="s">
        <v>8</v>
      </c>
      <c r="E332" s="119">
        <v>6.6995689655172394E-3</v>
      </c>
      <c r="F332" s="119">
        <v>8.9327586206896549E-3</v>
      </c>
      <c r="G332" s="119">
        <v>1.1910344827586209E-2</v>
      </c>
      <c r="H332" s="119">
        <v>1.4887931034482759E-2</v>
      </c>
      <c r="I332" s="119">
        <v>1.8609913793103446E-2</v>
      </c>
      <c r="J332" s="119">
        <v>2.3262392241379305E-2</v>
      </c>
      <c r="K332" s="119">
        <v>2.9077990301724126E-2</v>
      </c>
      <c r="L332" s="119">
        <v>3.6347487877155152E-2</v>
      </c>
      <c r="M332" s="119">
        <v>4.5434359846443929E-2</v>
      </c>
      <c r="N332" s="119">
        <v>5.6792949808054903E-2</v>
      </c>
      <c r="O332" s="119">
        <v>7.0991187260068617E-2</v>
      </c>
      <c r="P332" s="119">
        <v>8.873898407508575E-2</v>
      </c>
      <c r="Q332" s="119">
        <v>0.11092373009385717</v>
      </c>
      <c r="R332" s="119">
        <v>0.13865466261732143</v>
      </c>
    </row>
    <row r="333" spans="1:18" ht="14.5" x14ac:dyDescent="0.35">
      <c r="A333" s="47" t="s">
        <v>52</v>
      </c>
      <c r="B333" s="80" t="s">
        <v>221</v>
      </c>
      <c r="C333" s="47" t="s">
        <v>9</v>
      </c>
      <c r="D333" s="47" t="s">
        <v>108</v>
      </c>
      <c r="E333" s="119">
        <v>6.6995689655172394E-3</v>
      </c>
      <c r="F333" s="119">
        <v>8.9327586206896549E-3</v>
      </c>
      <c r="G333" s="119">
        <v>1.1910344827586209E-2</v>
      </c>
      <c r="H333" s="119">
        <v>1.4887931034482759E-2</v>
      </c>
      <c r="I333" s="119">
        <v>1.8609913793103446E-2</v>
      </c>
      <c r="J333" s="119">
        <v>2.3262392241379305E-2</v>
      </c>
      <c r="K333" s="119">
        <v>2.9077990301724126E-2</v>
      </c>
      <c r="L333" s="119">
        <v>3.6347487877155152E-2</v>
      </c>
      <c r="M333" s="119">
        <v>4.5434359846443929E-2</v>
      </c>
      <c r="N333" s="119">
        <v>5.6792949808054903E-2</v>
      </c>
      <c r="O333" s="119">
        <v>7.0991187260068617E-2</v>
      </c>
      <c r="P333" s="119">
        <v>8.873898407508575E-2</v>
      </c>
      <c r="Q333" s="119">
        <v>0.11092373009385717</v>
      </c>
      <c r="R333" s="119">
        <v>0.13865466261732143</v>
      </c>
    </row>
    <row r="334" spans="1:18" ht="14.5" x14ac:dyDescent="0.35">
      <c r="A334" s="47" t="s">
        <v>52</v>
      </c>
      <c r="B334" s="80" t="s">
        <v>221</v>
      </c>
      <c r="C334" s="47" t="s">
        <v>9</v>
      </c>
      <c r="D334" s="47" t="s">
        <v>116</v>
      </c>
      <c r="E334" s="119">
        <v>6.6995689655172394E-3</v>
      </c>
      <c r="F334" s="119">
        <v>8.9327586206896549E-3</v>
      </c>
      <c r="G334" s="119">
        <v>1.1910344827586209E-2</v>
      </c>
      <c r="H334" s="119">
        <v>1.4887931034482759E-2</v>
      </c>
      <c r="I334" s="119">
        <v>1.8609913793103446E-2</v>
      </c>
      <c r="J334" s="119">
        <v>2.3262392241379305E-2</v>
      </c>
      <c r="K334" s="119">
        <v>2.9077990301724126E-2</v>
      </c>
      <c r="L334" s="119">
        <v>3.6347487877155152E-2</v>
      </c>
      <c r="M334" s="119">
        <v>4.5434359846443929E-2</v>
      </c>
      <c r="N334" s="119">
        <v>5.6792949808054903E-2</v>
      </c>
      <c r="O334" s="119">
        <v>7.0991187260068617E-2</v>
      </c>
      <c r="P334" s="119">
        <v>8.873898407508575E-2</v>
      </c>
      <c r="Q334" s="119">
        <v>0.11092373009385717</v>
      </c>
      <c r="R334" s="119">
        <v>0.13865466261732143</v>
      </c>
    </row>
    <row r="335" spans="1:18" ht="14.5" x14ac:dyDescent="0.35">
      <c r="A335" s="47" t="s">
        <v>52</v>
      </c>
      <c r="B335" s="80" t="s">
        <v>221</v>
      </c>
      <c r="C335" s="47" t="s">
        <v>9</v>
      </c>
      <c r="D335" s="47" t="s">
        <v>121</v>
      </c>
      <c r="E335" s="119">
        <v>6.6995689655172394E-3</v>
      </c>
      <c r="F335" s="119">
        <v>8.9327586206896549E-3</v>
      </c>
      <c r="G335" s="119">
        <v>1.1910344827586209E-2</v>
      </c>
      <c r="H335" s="119">
        <v>1.4887931034482759E-2</v>
      </c>
      <c r="I335" s="119">
        <v>1.8609913793103446E-2</v>
      </c>
      <c r="J335" s="119">
        <v>2.3262392241379305E-2</v>
      </c>
      <c r="K335" s="119">
        <v>2.9077990301724126E-2</v>
      </c>
      <c r="L335" s="119">
        <v>3.6347487877155152E-2</v>
      </c>
      <c r="M335" s="119">
        <v>4.5434359846443929E-2</v>
      </c>
      <c r="N335" s="119">
        <v>5.6792949808054903E-2</v>
      </c>
      <c r="O335" s="119">
        <v>7.0991187260068617E-2</v>
      </c>
      <c r="P335" s="119">
        <v>8.873898407508575E-2</v>
      </c>
      <c r="Q335" s="119">
        <v>0.11092373009385717</v>
      </c>
      <c r="R335" s="119">
        <v>0.13865466261732143</v>
      </c>
    </row>
    <row r="336" spans="1:18" ht="14.5" x14ac:dyDescent="0.35">
      <c r="A336" s="47" t="s">
        <v>52</v>
      </c>
      <c r="B336" s="80" t="s">
        <v>221</v>
      </c>
      <c r="C336" s="47" t="s">
        <v>9</v>
      </c>
      <c r="D336" s="47" t="s">
        <v>125</v>
      </c>
      <c r="E336" s="119">
        <v>6.6995689655172394E-3</v>
      </c>
      <c r="F336" s="119">
        <v>8.9327586206896549E-3</v>
      </c>
      <c r="G336" s="119">
        <v>1.1910344827586209E-2</v>
      </c>
      <c r="H336" s="119">
        <v>1.4887931034482759E-2</v>
      </c>
      <c r="I336" s="119">
        <v>1.8609913793103446E-2</v>
      </c>
      <c r="J336" s="119">
        <v>2.3262392241379305E-2</v>
      </c>
      <c r="K336" s="119">
        <v>2.9077990301724126E-2</v>
      </c>
      <c r="L336" s="119">
        <v>3.6347487877155152E-2</v>
      </c>
      <c r="M336" s="119">
        <v>4.5434359846443929E-2</v>
      </c>
      <c r="N336" s="119">
        <v>5.6792949808054903E-2</v>
      </c>
      <c r="O336" s="119">
        <v>7.0991187260068617E-2</v>
      </c>
      <c r="P336" s="119">
        <v>8.873898407508575E-2</v>
      </c>
      <c r="Q336" s="119">
        <v>0.11092373009385717</v>
      </c>
      <c r="R336" s="119">
        <v>0.13865466261732143</v>
      </c>
    </row>
    <row r="337" spans="1:18" ht="14.5" x14ac:dyDescent="0.35">
      <c r="A337" s="47" t="s">
        <v>53</v>
      </c>
      <c r="B337" s="80" t="s">
        <v>221</v>
      </c>
      <c r="C337" s="47" t="s">
        <v>9</v>
      </c>
      <c r="D337" s="47" t="s">
        <v>8</v>
      </c>
      <c r="E337" s="119">
        <v>1</v>
      </c>
      <c r="F337" s="119">
        <v>1</v>
      </c>
      <c r="G337" s="119">
        <v>1</v>
      </c>
      <c r="H337" s="119">
        <v>1</v>
      </c>
      <c r="I337" s="119">
        <v>1</v>
      </c>
      <c r="J337" s="119">
        <v>1</v>
      </c>
      <c r="K337" s="119">
        <v>1</v>
      </c>
      <c r="L337" s="119">
        <v>1</v>
      </c>
      <c r="M337" s="119">
        <v>1</v>
      </c>
      <c r="N337" s="119">
        <v>1</v>
      </c>
      <c r="O337" s="119">
        <v>1</v>
      </c>
      <c r="P337" s="119">
        <v>1</v>
      </c>
      <c r="Q337" s="119">
        <v>1</v>
      </c>
      <c r="R337" s="119">
        <v>1</v>
      </c>
    </row>
    <row r="338" spans="1:18" ht="14.5" x14ac:dyDescent="0.35">
      <c r="A338" s="47" t="s">
        <v>53</v>
      </c>
      <c r="B338" s="80" t="s">
        <v>221</v>
      </c>
      <c r="C338" s="47" t="s">
        <v>9</v>
      </c>
      <c r="D338" s="47" t="s">
        <v>108</v>
      </c>
      <c r="E338" s="119">
        <v>1</v>
      </c>
      <c r="F338" s="119">
        <v>1</v>
      </c>
      <c r="G338" s="119">
        <v>1</v>
      </c>
      <c r="H338" s="119">
        <v>1</v>
      </c>
      <c r="I338" s="119">
        <v>1</v>
      </c>
      <c r="J338" s="119">
        <v>1</v>
      </c>
      <c r="K338" s="119">
        <v>1</v>
      </c>
      <c r="L338" s="119">
        <v>1</v>
      </c>
      <c r="M338" s="119">
        <v>1</v>
      </c>
      <c r="N338" s="119">
        <v>1</v>
      </c>
      <c r="O338" s="119">
        <v>1</v>
      </c>
      <c r="P338" s="119">
        <v>1</v>
      </c>
      <c r="Q338" s="119">
        <v>1</v>
      </c>
      <c r="R338" s="119">
        <v>1</v>
      </c>
    </row>
    <row r="339" spans="1:18" ht="14.5" x14ac:dyDescent="0.35">
      <c r="A339" s="47" t="s">
        <v>53</v>
      </c>
      <c r="B339" s="80" t="s">
        <v>221</v>
      </c>
      <c r="C339" s="47" t="s">
        <v>9</v>
      </c>
      <c r="D339" s="47" t="s">
        <v>116</v>
      </c>
      <c r="E339" s="119">
        <v>1</v>
      </c>
      <c r="F339" s="119">
        <v>1</v>
      </c>
      <c r="G339" s="119">
        <v>1</v>
      </c>
      <c r="H339" s="119">
        <v>1</v>
      </c>
      <c r="I339" s="119">
        <v>1</v>
      </c>
      <c r="J339" s="119">
        <v>1</v>
      </c>
      <c r="K339" s="119">
        <v>1</v>
      </c>
      <c r="L339" s="119">
        <v>1</v>
      </c>
      <c r="M339" s="119">
        <v>1</v>
      </c>
      <c r="N339" s="119">
        <v>1</v>
      </c>
      <c r="O339" s="119">
        <v>1</v>
      </c>
      <c r="P339" s="119">
        <v>1</v>
      </c>
      <c r="Q339" s="119">
        <v>1</v>
      </c>
      <c r="R339" s="119">
        <v>1</v>
      </c>
    </row>
    <row r="340" spans="1:18" ht="14.5" x14ac:dyDescent="0.35">
      <c r="A340" s="47" t="s">
        <v>53</v>
      </c>
      <c r="B340" s="80" t="s">
        <v>221</v>
      </c>
      <c r="C340" s="47" t="s">
        <v>9</v>
      </c>
      <c r="D340" s="47" t="s">
        <v>121</v>
      </c>
      <c r="E340" s="119">
        <v>1</v>
      </c>
      <c r="F340" s="119">
        <v>1</v>
      </c>
      <c r="G340" s="119">
        <v>1</v>
      </c>
      <c r="H340" s="119">
        <v>1</v>
      </c>
      <c r="I340" s="119">
        <v>1</v>
      </c>
      <c r="J340" s="119">
        <v>1</v>
      </c>
      <c r="K340" s="119">
        <v>1</v>
      </c>
      <c r="L340" s="119">
        <v>1</v>
      </c>
      <c r="M340" s="119">
        <v>1</v>
      </c>
      <c r="N340" s="119">
        <v>1</v>
      </c>
      <c r="O340" s="119">
        <v>1</v>
      </c>
      <c r="P340" s="119">
        <v>1</v>
      </c>
      <c r="Q340" s="119">
        <v>1</v>
      </c>
      <c r="R340" s="119">
        <v>1</v>
      </c>
    </row>
    <row r="341" spans="1:18" ht="14.5" x14ac:dyDescent="0.35">
      <c r="A341" s="47" t="s">
        <v>53</v>
      </c>
      <c r="B341" s="80" t="s">
        <v>221</v>
      </c>
      <c r="C341" s="47" t="s">
        <v>9</v>
      </c>
      <c r="D341" s="47" t="s">
        <v>125</v>
      </c>
      <c r="E341" s="119">
        <v>1</v>
      </c>
      <c r="F341" s="119">
        <v>1</v>
      </c>
      <c r="G341" s="119">
        <v>1</v>
      </c>
      <c r="H341" s="119">
        <v>1</v>
      </c>
      <c r="I341" s="119">
        <v>1</v>
      </c>
      <c r="J341" s="119">
        <v>1</v>
      </c>
      <c r="K341" s="119">
        <v>1</v>
      </c>
      <c r="L341" s="119">
        <v>1</v>
      </c>
      <c r="M341" s="119">
        <v>1</v>
      </c>
      <c r="N341" s="119">
        <v>1</v>
      </c>
      <c r="O341" s="119">
        <v>1</v>
      </c>
      <c r="P341" s="119">
        <v>1</v>
      </c>
      <c r="Q341" s="119">
        <v>1</v>
      </c>
      <c r="R341" s="119">
        <v>1</v>
      </c>
    </row>
    <row r="342" spans="1:18" ht="14.5" x14ac:dyDescent="0.35">
      <c r="A342" s="47" t="s">
        <v>55</v>
      </c>
      <c r="B342" s="80" t="s">
        <v>221</v>
      </c>
      <c r="C342" s="47" t="s">
        <v>9</v>
      </c>
      <c r="D342" s="47" t="s">
        <v>8</v>
      </c>
      <c r="E342" s="119">
        <v>1</v>
      </c>
      <c r="F342" s="119">
        <v>1</v>
      </c>
      <c r="G342" s="119">
        <v>1</v>
      </c>
      <c r="H342" s="119">
        <v>1</v>
      </c>
      <c r="I342" s="119">
        <v>1</v>
      </c>
      <c r="J342" s="119">
        <v>1</v>
      </c>
      <c r="K342" s="119">
        <v>1</v>
      </c>
      <c r="L342" s="119">
        <v>1</v>
      </c>
      <c r="M342" s="119">
        <v>1</v>
      </c>
      <c r="N342" s="119">
        <v>1</v>
      </c>
      <c r="O342" s="119">
        <v>1</v>
      </c>
      <c r="P342" s="119">
        <v>1</v>
      </c>
      <c r="Q342" s="119">
        <v>1</v>
      </c>
      <c r="R342" s="119">
        <v>1</v>
      </c>
    </row>
    <row r="343" spans="1:18" ht="14.5" x14ac:dyDescent="0.35">
      <c r="A343" s="47" t="s">
        <v>55</v>
      </c>
      <c r="B343" s="80" t="s">
        <v>221</v>
      </c>
      <c r="C343" s="47" t="s">
        <v>9</v>
      </c>
      <c r="D343" s="47" t="s">
        <v>108</v>
      </c>
      <c r="E343" s="119">
        <v>1</v>
      </c>
      <c r="F343" s="119">
        <v>1</v>
      </c>
      <c r="G343" s="119">
        <v>1</v>
      </c>
      <c r="H343" s="119">
        <v>1</v>
      </c>
      <c r="I343" s="119">
        <v>1</v>
      </c>
      <c r="J343" s="119">
        <v>1</v>
      </c>
      <c r="K343" s="119">
        <v>1</v>
      </c>
      <c r="L343" s="119">
        <v>1</v>
      </c>
      <c r="M343" s="119">
        <v>1</v>
      </c>
      <c r="N343" s="119">
        <v>1</v>
      </c>
      <c r="O343" s="119">
        <v>1</v>
      </c>
      <c r="P343" s="119">
        <v>1</v>
      </c>
      <c r="Q343" s="119">
        <v>1</v>
      </c>
      <c r="R343" s="119">
        <v>1</v>
      </c>
    </row>
    <row r="344" spans="1:18" ht="14.5" x14ac:dyDescent="0.35">
      <c r="A344" s="47" t="s">
        <v>55</v>
      </c>
      <c r="B344" s="80" t="s">
        <v>221</v>
      </c>
      <c r="C344" s="47" t="s">
        <v>9</v>
      </c>
      <c r="D344" s="47" t="s">
        <v>116</v>
      </c>
      <c r="E344" s="119">
        <v>1</v>
      </c>
      <c r="F344" s="119">
        <v>1</v>
      </c>
      <c r="G344" s="119">
        <v>1</v>
      </c>
      <c r="H344" s="119">
        <v>1</v>
      </c>
      <c r="I344" s="119">
        <v>1</v>
      </c>
      <c r="J344" s="119">
        <v>1</v>
      </c>
      <c r="K344" s="119">
        <v>1</v>
      </c>
      <c r="L344" s="119">
        <v>1</v>
      </c>
      <c r="M344" s="119">
        <v>1</v>
      </c>
      <c r="N344" s="119">
        <v>1</v>
      </c>
      <c r="O344" s="119">
        <v>1</v>
      </c>
      <c r="P344" s="119">
        <v>1</v>
      </c>
      <c r="Q344" s="119">
        <v>1</v>
      </c>
      <c r="R344" s="119">
        <v>1</v>
      </c>
    </row>
    <row r="345" spans="1:18" ht="14.5" x14ac:dyDescent="0.35">
      <c r="A345" s="47" t="s">
        <v>55</v>
      </c>
      <c r="B345" s="80" t="s">
        <v>221</v>
      </c>
      <c r="C345" s="47" t="s">
        <v>9</v>
      </c>
      <c r="D345" s="47" t="s">
        <v>121</v>
      </c>
      <c r="E345" s="119">
        <v>1</v>
      </c>
      <c r="F345" s="119">
        <v>1</v>
      </c>
      <c r="G345" s="119">
        <v>1</v>
      </c>
      <c r="H345" s="119">
        <v>1</v>
      </c>
      <c r="I345" s="119">
        <v>1</v>
      </c>
      <c r="J345" s="119">
        <v>1</v>
      </c>
      <c r="K345" s="119">
        <v>1</v>
      </c>
      <c r="L345" s="119">
        <v>1</v>
      </c>
      <c r="M345" s="119">
        <v>1</v>
      </c>
      <c r="N345" s="119">
        <v>1</v>
      </c>
      <c r="O345" s="119">
        <v>1</v>
      </c>
      <c r="P345" s="119">
        <v>1</v>
      </c>
      <c r="Q345" s="119">
        <v>1</v>
      </c>
      <c r="R345" s="119">
        <v>1</v>
      </c>
    </row>
    <row r="346" spans="1:18" ht="14.5" x14ac:dyDescent="0.35">
      <c r="A346" s="47" t="s">
        <v>55</v>
      </c>
      <c r="B346" s="80" t="s">
        <v>221</v>
      </c>
      <c r="C346" s="47" t="s">
        <v>9</v>
      </c>
      <c r="D346" s="47" t="s">
        <v>125</v>
      </c>
      <c r="E346" s="119">
        <v>1</v>
      </c>
      <c r="F346" s="119">
        <v>1</v>
      </c>
      <c r="G346" s="119">
        <v>1</v>
      </c>
      <c r="H346" s="119">
        <v>1</v>
      </c>
      <c r="I346" s="119">
        <v>1</v>
      </c>
      <c r="J346" s="119">
        <v>1</v>
      </c>
      <c r="K346" s="119">
        <v>1</v>
      </c>
      <c r="L346" s="119">
        <v>1</v>
      </c>
      <c r="M346" s="119">
        <v>1</v>
      </c>
      <c r="N346" s="119">
        <v>1</v>
      </c>
      <c r="O346" s="119">
        <v>1</v>
      </c>
      <c r="P346" s="119">
        <v>1</v>
      </c>
      <c r="Q346" s="119">
        <v>1</v>
      </c>
      <c r="R346" s="119">
        <v>1</v>
      </c>
    </row>
    <row r="347" spans="1:18" ht="14.5" x14ac:dyDescent="0.35">
      <c r="A347" s="47" t="s">
        <v>56</v>
      </c>
      <c r="B347" s="80" t="s">
        <v>221</v>
      </c>
      <c r="C347" s="47" t="s">
        <v>9</v>
      </c>
      <c r="D347" s="47" t="s">
        <v>8</v>
      </c>
      <c r="E347" s="119">
        <v>1</v>
      </c>
      <c r="F347" s="119">
        <v>1</v>
      </c>
      <c r="G347" s="119">
        <v>1</v>
      </c>
      <c r="H347" s="119">
        <v>1</v>
      </c>
      <c r="I347" s="119">
        <v>1</v>
      </c>
      <c r="J347" s="119">
        <v>1</v>
      </c>
      <c r="K347" s="119">
        <v>1</v>
      </c>
      <c r="L347" s="119">
        <v>1</v>
      </c>
      <c r="M347" s="119">
        <v>1</v>
      </c>
      <c r="N347" s="119">
        <v>1</v>
      </c>
      <c r="O347" s="119">
        <v>1</v>
      </c>
      <c r="P347" s="119">
        <v>1</v>
      </c>
      <c r="Q347" s="119">
        <v>1</v>
      </c>
      <c r="R347" s="119">
        <v>1</v>
      </c>
    </row>
    <row r="348" spans="1:18" ht="14.5" x14ac:dyDescent="0.35">
      <c r="A348" s="47" t="s">
        <v>56</v>
      </c>
      <c r="B348" s="80" t="s">
        <v>221</v>
      </c>
      <c r="C348" s="47" t="s">
        <v>9</v>
      </c>
      <c r="D348" s="47" t="s">
        <v>108</v>
      </c>
      <c r="E348" s="119">
        <v>1</v>
      </c>
      <c r="F348" s="119">
        <v>1</v>
      </c>
      <c r="G348" s="119">
        <v>1</v>
      </c>
      <c r="H348" s="119">
        <v>1</v>
      </c>
      <c r="I348" s="119">
        <v>1</v>
      </c>
      <c r="J348" s="119">
        <v>1</v>
      </c>
      <c r="K348" s="119">
        <v>1</v>
      </c>
      <c r="L348" s="119">
        <v>1</v>
      </c>
      <c r="M348" s="119">
        <v>1</v>
      </c>
      <c r="N348" s="119">
        <v>1</v>
      </c>
      <c r="O348" s="119">
        <v>1</v>
      </c>
      <c r="P348" s="119">
        <v>1</v>
      </c>
      <c r="Q348" s="119">
        <v>1</v>
      </c>
      <c r="R348" s="119">
        <v>1</v>
      </c>
    </row>
    <row r="349" spans="1:18" ht="14.5" x14ac:dyDescent="0.35">
      <c r="A349" s="47" t="s">
        <v>56</v>
      </c>
      <c r="B349" s="80" t="s">
        <v>221</v>
      </c>
      <c r="C349" s="47" t="s">
        <v>9</v>
      </c>
      <c r="D349" s="47" t="s">
        <v>116</v>
      </c>
      <c r="E349" s="119">
        <v>1</v>
      </c>
      <c r="F349" s="119">
        <v>1</v>
      </c>
      <c r="G349" s="119">
        <v>1</v>
      </c>
      <c r="H349" s="119">
        <v>1</v>
      </c>
      <c r="I349" s="119">
        <v>1</v>
      </c>
      <c r="J349" s="119">
        <v>1</v>
      </c>
      <c r="K349" s="119">
        <v>1</v>
      </c>
      <c r="L349" s="119">
        <v>1</v>
      </c>
      <c r="M349" s="119">
        <v>1</v>
      </c>
      <c r="N349" s="119">
        <v>1</v>
      </c>
      <c r="O349" s="119">
        <v>1</v>
      </c>
      <c r="P349" s="119">
        <v>1</v>
      </c>
      <c r="Q349" s="119">
        <v>1</v>
      </c>
      <c r="R349" s="119">
        <v>1</v>
      </c>
    </row>
    <row r="350" spans="1:18" ht="14.5" x14ac:dyDescent="0.35">
      <c r="A350" s="47" t="s">
        <v>56</v>
      </c>
      <c r="B350" s="80" t="s">
        <v>221</v>
      </c>
      <c r="C350" s="47" t="s">
        <v>9</v>
      </c>
      <c r="D350" s="47" t="s">
        <v>121</v>
      </c>
      <c r="E350" s="119">
        <v>1</v>
      </c>
      <c r="F350" s="119">
        <v>1</v>
      </c>
      <c r="G350" s="119">
        <v>1</v>
      </c>
      <c r="H350" s="119">
        <v>1</v>
      </c>
      <c r="I350" s="119">
        <v>1</v>
      </c>
      <c r="J350" s="119">
        <v>1</v>
      </c>
      <c r="K350" s="119">
        <v>1</v>
      </c>
      <c r="L350" s="119">
        <v>1</v>
      </c>
      <c r="M350" s="119">
        <v>1</v>
      </c>
      <c r="N350" s="119">
        <v>1</v>
      </c>
      <c r="O350" s="119">
        <v>1</v>
      </c>
      <c r="P350" s="119">
        <v>1</v>
      </c>
      <c r="Q350" s="119">
        <v>1</v>
      </c>
      <c r="R350" s="119">
        <v>1</v>
      </c>
    </row>
    <row r="351" spans="1:18" ht="14.5" x14ac:dyDescent="0.35">
      <c r="A351" s="47" t="s">
        <v>56</v>
      </c>
      <c r="B351" s="80" t="s">
        <v>221</v>
      </c>
      <c r="C351" s="47" t="s">
        <v>9</v>
      </c>
      <c r="D351" s="47" t="s">
        <v>125</v>
      </c>
      <c r="E351" s="119">
        <v>1</v>
      </c>
      <c r="F351" s="119">
        <v>1</v>
      </c>
      <c r="G351" s="119">
        <v>1</v>
      </c>
      <c r="H351" s="119">
        <v>1</v>
      </c>
      <c r="I351" s="119">
        <v>1</v>
      </c>
      <c r="J351" s="119">
        <v>1</v>
      </c>
      <c r="K351" s="119">
        <v>1</v>
      </c>
      <c r="L351" s="119">
        <v>1</v>
      </c>
      <c r="M351" s="119">
        <v>1</v>
      </c>
      <c r="N351" s="119">
        <v>1</v>
      </c>
      <c r="O351" s="119">
        <v>1</v>
      </c>
      <c r="P351" s="119">
        <v>1</v>
      </c>
      <c r="Q351" s="119">
        <v>1</v>
      </c>
      <c r="R351" s="119">
        <v>1</v>
      </c>
    </row>
    <row r="352" spans="1:18" ht="14.5" x14ac:dyDescent="0.35">
      <c r="A352" s="47" t="s">
        <v>57</v>
      </c>
      <c r="B352" s="80" t="s">
        <v>221</v>
      </c>
      <c r="C352" s="47" t="s">
        <v>9</v>
      </c>
      <c r="D352" s="47" t="s">
        <v>8</v>
      </c>
      <c r="E352" s="119">
        <v>1</v>
      </c>
      <c r="F352" s="119">
        <v>1</v>
      </c>
      <c r="G352" s="119">
        <v>1</v>
      </c>
      <c r="H352" s="119">
        <v>1</v>
      </c>
      <c r="I352" s="119">
        <v>1</v>
      </c>
      <c r="J352" s="119">
        <v>1</v>
      </c>
      <c r="K352" s="119">
        <v>1</v>
      </c>
      <c r="L352" s="119">
        <v>1</v>
      </c>
      <c r="M352" s="119">
        <v>1</v>
      </c>
      <c r="N352" s="119">
        <v>1</v>
      </c>
      <c r="O352" s="119">
        <v>1</v>
      </c>
      <c r="P352" s="119">
        <v>1</v>
      </c>
      <c r="Q352" s="119">
        <v>1</v>
      </c>
      <c r="R352" s="119">
        <v>1</v>
      </c>
    </row>
    <row r="353" spans="1:18" ht="14.5" hidden="1" x14ac:dyDescent="0.35">
      <c r="A353" s="47" t="s">
        <v>34</v>
      </c>
      <c r="B353" s="80" t="s">
        <v>221</v>
      </c>
      <c r="C353" s="47" t="s">
        <v>9</v>
      </c>
      <c r="D353" s="47" t="s">
        <v>8</v>
      </c>
      <c r="E353" s="119">
        <v>0.5</v>
      </c>
      <c r="F353" s="119">
        <v>0.5</v>
      </c>
      <c r="G353" s="119">
        <v>0.5</v>
      </c>
      <c r="H353" s="119">
        <v>0.5</v>
      </c>
      <c r="I353" s="119">
        <v>0.5</v>
      </c>
      <c r="J353" s="119">
        <v>0.5</v>
      </c>
      <c r="K353" s="119">
        <v>0.5</v>
      </c>
      <c r="L353" s="119">
        <v>0.5</v>
      </c>
      <c r="M353" s="119">
        <v>0.5</v>
      </c>
      <c r="N353" s="119">
        <v>0.5</v>
      </c>
      <c r="O353" s="119">
        <v>0.5</v>
      </c>
      <c r="P353" s="119">
        <v>0.5</v>
      </c>
      <c r="Q353" s="119">
        <v>0.5</v>
      </c>
      <c r="R353" s="119">
        <v>0.5</v>
      </c>
    </row>
    <row r="354" spans="1:18" ht="14.5" hidden="1" x14ac:dyDescent="0.35">
      <c r="A354" s="47" t="s">
        <v>34</v>
      </c>
      <c r="B354" s="80" t="s">
        <v>221</v>
      </c>
      <c r="C354" s="47" t="s">
        <v>9</v>
      </c>
      <c r="D354" s="47" t="s">
        <v>108</v>
      </c>
      <c r="E354" s="119">
        <v>0.5</v>
      </c>
      <c r="F354" s="119">
        <v>0.5</v>
      </c>
      <c r="G354" s="119">
        <v>0.5</v>
      </c>
      <c r="H354" s="119">
        <v>0.5</v>
      </c>
      <c r="I354" s="119">
        <v>0.5</v>
      </c>
      <c r="J354" s="119">
        <v>0.5</v>
      </c>
      <c r="K354" s="119">
        <v>0.5</v>
      </c>
      <c r="L354" s="119">
        <v>0.5</v>
      </c>
      <c r="M354" s="119">
        <v>0.5</v>
      </c>
      <c r="N354" s="119">
        <v>0.5</v>
      </c>
      <c r="O354" s="119">
        <v>0.5</v>
      </c>
      <c r="P354" s="119">
        <v>0.5</v>
      </c>
      <c r="Q354" s="119">
        <v>0.5</v>
      </c>
      <c r="R354" s="119">
        <v>0.5</v>
      </c>
    </row>
    <row r="355" spans="1:18" ht="14.5" hidden="1" x14ac:dyDescent="0.35">
      <c r="A355" s="47" t="s">
        <v>34</v>
      </c>
      <c r="B355" s="80" t="s">
        <v>221</v>
      </c>
      <c r="C355" s="47" t="s">
        <v>9</v>
      </c>
      <c r="D355" s="47" t="s">
        <v>116</v>
      </c>
      <c r="E355" s="119">
        <v>0.5</v>
      </c>
      <c r="F355" s="119">
        <v>0.5</v>
      </c>
      <c r="G355" s="119">
        <v>0.5</v>
      </c>
      <c r="H355" s="119">
        <v>0.5</v>
      </c>
      <c r="I355" s="119">
        <v>0.5</v>
      </c>
      <c r="J355" s="119">
        <v>0.5</v>
      </c>
      <c r="K355" s="119">
        <v>0.5</v>
      </c>
      <c r="L355" s="119">
        <v>0.5</v>
      </c>
      <c r="M355" s="119">
        <v>0.5</v>
      </c>
      <c r="N355" s="119">
        <v>0.5</v>
      </c>
      <c r="O355" s="119">
        <v>0.5</v>
      </c>
      <c r="P355" s="119">
        <v>0.5</v>
      </c>
      <c r="Q355" s="119">
        <v>0.5</v>
      </c>
      <c r="R355" s="119">
        <v>0.5</v>
      </c>
    </row>
    <row r="356" spans="1:18" ht="14.5" hidden="1" x14ac:dyDescent="0.35">
      <c r="A356" s="47" t="s">
        <v>34</v>
      </c>
      <c r="B356" s="80" t="s">
        <v>221</v>
      </c>
      <c r="C356" s="47" t="s">
        <v>9</v>
      </c>
      <c r="D356" s="47" t="s">
        <v>121</v>
      </c>
      <c r="E356" s="119">
        <v>0.5</v>
      </c>
      <c r="F356" s="119">
        <v>0.5</v>
      </c>
      <c r="G356" s="119">
        <v>0.5</v>
      </c>
      <c r="H356" s="119">
        <v>0.5</v>
      </c>
      <c r="I356" s="119">
        <v>0.5</v>
      </c>
      <c r="J356" s="119">
        <v>0.5</v>
      </c>
      <c r="K356" s="119">
        <v>0.5</v>
      </c>
      <c r="L356" s="119">
        <v>0.5</v>
      </c>
      <c r="M356" s="119">
        <v>0.5</v>
      </c>
      <c r="N356" s="119">
        <v>0.5</v>
      </c>
      <c r="O356" s="119">
        <v>0.5</v>
      </c>
      <c r="P356" s="119">
        <v>0.5</v>
      </c>
      <c r="Q356" s="119">
        <v>0.5</v>
      </c>
      <c r="R356" s="119">
        <v>0.5</v>
      </c>
    </row>
    <row r="357" spans="1:18" ht="14.5" hidden="1" x14ac:dyDescent="0.35">
      <c r="A357" s="47" t="s">
        <v>34</v>
      </c>
      <c r="B357" s="80" t="s">
        <v>221</v>
      </c>
      <c r="C357" s="47" t="s">
        <v>9</v>
      </c>
      <c r="D357" s="47" t="s">
        <v>125</v>
      </c>
      <c r="E357" s="119">
        <v>0.5</v>
      </c>
      <c r="F357" s="119">
        <v>0.5</v>
      </c>
      <c r="G357" s="119">
        <v>0.5</v>
      </c>
      <c r="H357" s="119">
        <v>0.5</v>
      </c>
      <c r="I357" s="119">
        <v>0.5</v>
      </c>
      <c r="J357" s="119">
        <v>0.5</v>
      </c>
      <c r="K357" s="119">
        <v>0.5</v>
      </c>
      <c r="L357" s="119">
        <v>0.5</v>
      </c>
      <c r="M357" s="119">
        <v>0.5</v>
      </c>
      <c r="N357" s="119">
        <v>0.5</v>
      </c>
      <c r="O357" s="119">
        <v>0.5</v>
      </c>
      <c r="P357" s="119">
        <v>0.5</v>
      </c>
      <c r="Q357" s="119">
        <v>0.5</v>
      </c>
      <c r="R357" s="119">
        <v>0.5</v>
      </c>
    </row>
    <row r="358" spans="1:18" ht="14.5" hidden="1" x14ac:dyDescent="0.35">
      <c r="A358" s="47" t="s">
        <v>35</v>
      </c>
      <c r="B358" s="80" t="s">
        <v>221</v>
      </c>
      <c r="C358" s="47" t="s">
        <v>9</v>
      </c>
      <c r="D358" s="47" t="s">
        <v>8</v>
      </c>
      <c r="E358" s="119">
        <v>0.5</v>
      </c>
      <c r="F358" s="119">
        <v>0.5</v>
      </c>
      <c r="G358" s="119">
        <v>0.5</v>
      </c>
      <c r="H358" s="119">
        <v>0.5</v>
      </c>
      <c r="I358" s="119">
        <v>0.5</v>
      </c>
      <c r="J358" s="119">
        <v>0.5</v>
      </c>
      <c r="K358" s="119">
        <v>0.5</v>
      </c>
      <c r="L358" s="119">
        <v>0.5</v>
      </c>
      <c r="M358" s="119">
        <v>0.5</v>
      </c>
      <c r="N358" s="119">
        <v>0.5</v>
      </c>
      <c r="O358" s="119">
        <v>0.5</v>
      </c>
      <c r="P358" s="119">
        <v>0.5</v>
      </c>
      <c r="Q358" s="119">
        <v>0.5</v>
      </c>
      <c r="R358" s="119">
        <v>0.5</v>
      </c>
    </row>
    <row r="359" spans="1:18" ht="14.5" hidden="1" x14ac:dyDescent="0.35">
      <c r="A359" s="47" t="s">
        <v>35</v>
      </c>
      <c r="B359" s="80" t="s">
        <v>221</v>
      </c>
      <c r="C359" s="47" t="s">
        <v>9</v>
      </c>
      <c r="D359" s="47" t="s">
        <v>108</v>
      </c>
      <c r="E359" s="119">
        <v>0.5</v>
      </c>
      <c r="F359" s="119">
        <v>0.5</v>
      </c>
      <c r="G359" s="119">
        <v>0.5</v>
      </c>
      <c r="H359" s="119">
        <v>0.5</v>
      </c>
      <c r="I359" s="119">
        <v>0.5</v>
      </c>
      <c r="J359" s="119">
        <v>0.5</v>
      </c>
      <c r="K359" s="119">
        <v>0.5</v>
      </c>
      <c r="L359" s="119">
        <v>0.5</v>
      </c>
      <c r="M359" s="119">
        <v>0.5</v>
      </c>
      <c r="N359" s="119">
        <v>0.5</v>
      </c>
      <c r="O359" s="119">
        <v>0.5</v>
      </c>
      <c r="P359" s="119">
        <v>0.5</v>
      </c>
      <c r="Q359" s="119">
        <v>0.5</v>
      </c>
      <c r="R359" s="119">
        <v>0.5</v>
      </c>
    </row>
    <row r="360" spans="1:18" ht="14.5" hidden="1" x14ac:dyDescent="0.35">
      <c r="A360" s="47" t="s">
        <v>35</v>
      </c>
      <c r="B360" s="80" t="s">
        <v>221</v>
      </c>
      <c r="C360" s="47" t="s">
        <v>9</v>
      </c>
      <c r="D360" s="47" t="s">
        <v>116</v>
      </c>
      <c r="E360" s="119">
        <v>0.5</v>
      </c>
      <c r="F360" s="119">
        <v>0.5</v>
      </c>
      <c r="G360" s="119">
        <v>0.5</v>
      </c>
      <c r="H360" s="119">
        <v>0.5</v>
      </c>
      <c r="I360" s="119">
        <v>0.5</v>
      </c>
      <c r="J360" s="119">
        <v>0.5</v>
      </c>
      <c r="K360" s="119">
        <v>0.5</v>
      </c>
      <c r="L360" s="119">
        <v>0.5</v>
      </c>
      <c r="M360" s="119">
        <v>0.5</v>
      </c>
      <c r="N360" s="119">
        <v>0.5</v>
      </c>
      <c r="O360" s="119">
        <v>0.5</v>
      </c>
      <c r="P360" s="119">
        <v>0.5</v>
      </c>
      <c r="Q360" s="119">
        <v>0.5</v>
      </c>
      <c r="R360" s="119">
        <v>0.5</v>
      </c>
    </row>
    <row r="361" spans="1:18" ht="14.5" hidden="1" x14ac:dyDescent="0.35">
      <c r="A361" s="47" t="s">
        <v>35</v>
      </c>
      <c r="B361" s="80" t="s">
        <v>221</v>
      </c>
      <c r="C361" s="47" t="s">
        <v>9</v>
      </c>
      <c r="D361" s="47" t="s">
        <v>121</v>
      </c>
      <c r="E361" s="119">
        <v>0.5</v>
      </c>
      <c r="F361" s="119">
        <v>0.5</v>
      </c>
      <c r="G361" s="119">
        <v>0.5</v>
      </c>
      <c r="H361" s="119">
        <v>0.5</v>
      </c>
      <c r="I361" s="119">
        <v>0.5</v>
      </c>
      <c r="J361" s="119">
        <v>0.5</v>
      </c>
      <c r="K361" s="119">
        <v>0.5</v>
      </c>
      <c r="L361" s="119">
        <v>0.5</v>
      </c>
      <c r="M361" s="119">
        <v>0.5</v>
      </c>
      <c r="N361" s="119">
        <v>0.5</v>
      </c>
      <c r="O361" s="119">
        <v>0.5</v>
      </c>
      <c r="P361" s="119">
        <v>0.5</v>
      </c>
      <c r="Q361" s="119">
        <v>0.5</v>
      </c>
      <c r="R361" s="119">
        <v>0.5</v>
      </c>
    </row>
    <row r="362" spans="1:18" ht="14.5" hidden="1" x14ac:dyDescent="0.35">
      <c r="A362" s="47" t="s">
        <v>35</v>
      </c>
      <c r="B362" s="80" t="s">
        <v>221</v>
      </c>
      <c r="C362" s="47" t="s">
        <v>9</v>
      </c>
      <c r="D362" s="47" t="s">
        <v>125</v>
      </c>
      <c r="E362" s="119">
        <v>0.5</v>
      </c>
      <c r="F362" s="119">
        <v>0.5</v>
      </c>
      <c r="G362" s="119">
        <v>0.5</v>
      </c>
      <c r="H362" s="119">
        <v>0.5</v>
      </c>
      <c r="I362" s="119">
        <v>0.5</v>
      </c>
      <c r="J362" s="119">
        <v>0.5</v>
      </c>
      <c r="K362" s="119">
        <v>0.5</v>
      </c>
      <c r="L362" s="119">
        <v>0.5</v>
      </c>
      <c r="M362" s="119">
        <v>0.5</v>
      </c>
      <c r="N362" s="119">
        <v>0.5</v>
      </c>
      <c r="O362" s="119">
        <v>0.5</v>
      </c>
      <c r="P362" s="119">
        <v>0.5</v>
      </c>
      <c r="Q362" s="119">
        <v>0.5</v>
      </c>
      <c r="R362" s="119">
        <v>0.5</v>
      </c>
    </row>
    <row r="363" spans="1:18" ht="14.5" x14ac:dyDescent="0.35">
      <c r="A363" s="47" t="s">
        <v>52</v>
      </c>
      <c r="B363" s="80" t="s">
        <v>221</v>
      </c>
      <c r="C363" s="47" t="s">
        <v>69</v>
      </c>
      <c r="D363" s="47" t="s">
        <v>8</v>
      </c>
      <c r="E363" s="119">
        <v>6.6995689655172394E-3</v>
      </c>
      <c r="F363" s="119">
        <v>8.9327586206896549E-3</v>
      </c>
      <c r="G363" s="119">
        <v>1.1910344827586209E-2</v>
      </c>
      <c r="H363" s="119">
        <v>1.4887931034482759E-2</v>
      </c>
      <c r="I363" s="119">
        <v>1.8609913793103446E-2</v>
      </c>
      <c r="J363" s="119">
        <v>2.3262392241379305E-2</v>
      </c>
      <c r="K363" s="119">
        <v>2.9077990301724126E-2</v>
      </c>
      <c r="L363" s="119">
        <v>3.6347487877155152E-2</v>
      </c>
      <c r="M363" s="119">
        <v>4.5434359846443929E-2</v>
      </c>
      <c r="N363" s="119">
        <v>5.6792949808054903E-2</v>
      </c>
      <c r="O363" s="119">
        <v>7.0991187260068617E-2</v>
      </c>
      <c r="P363" s="119">
        <v>8.873898407508575E-2</v>
      </c>
      <c r="Q363" s="119">
        <v>0.11092373009385717</v>
      </c>
      <c r="R363" s="119">
        <v>0.13865466261732143</v>
      </c>
    </row>
    <row r="364" spans="1:18" ht="14.5" x14ac:dyDescent="0.35">
      <c r="A364" s="47" t="s">
        <v>52</v>
      </c>
      <c r="B364" s="80" t="s">
        <v>221</v>
      </c>
      <c r="C364" s="47" t="s">
        <v>69</v>
      </c>
      <c r="D364" s="47" t="s">
        <v>108</v>
      </c>
      <c r="E364" s="119">
        <v>6.6995689655172394E-3</v>
      </c>
      <c r="F364" s="119">
        <v>8.9327586206896549E-3</v>
      </c>
      <c r="G364" s="119">
        <v>1.1910344827586209E-2</v>
      </c>
      <c r="H364" s="119">
        <v>1.4887931034482759E-2</v>
      </c>
      <c r="I364" s="119">
        <v>1.8609913793103446E-2</v>
      </c>
      <c r="J364" s="119">
        <v>2.3262392241379305E-2</v>
      </c>
      <c r="K364" s="119">
        <v>2.9077990301724126E-2</v>
      </c>
      <c r="L364" s="119">
        <v>3.6347487877155152E-2</v>
      </c>
      <c r="M364" s="119">
        <v>4.5434359846443929E-2</v>
      </c>
      <c r="N364" s="119">
        <v>5.6792949808054903E-2</v>
      </c>
      <c r="O364" s="119">
        <v>7.0991187260068617E-2</v>
      </c>
      <c r="P364" s="119">
        <v>8.873898407508575E-2</v>
      </c>
      <c r="Q364" s="119">
        <v>0.11092373009385717</v>
      </c>
      <c r="R364" s="119">
        <v>0.13865466261732143</v>
      </c>
    </row>
    <row r="365" spans="1:18" ht="14.5" x14ac:dyDescent="0.35">
      <c r="A365" s="47" t="s">
        <v>52</v>
      </c>
      <c r="B365" s="80" t="s">
        <v>221</v>
      </c>
      <c r="C365" s="47" t="s">
        <v>69</v>
      </c>
      <c r="D365" s="47" t="s">
        <v>116</v>
      </c>
      <c r="E365" s="119">
        <v>6.6995689655172394E-3</v>
      </c>
      <c r="F365" s="119">
        <v>8.9327586206896549E-3</v>
      </c>
      <c r="G365" s="119">
        <v>1.1910344827586209E-2</v>
      </c>
      <c r="H365" s="119">
        <v>1.4887931034482759E-2</v>
      </c>
      <c r="I365" s="119">
        <v>1.8609913793103446E-2</v>
      </c>
      <c r="J365" s="119">
        <v>2.3262392241379305E-2</v>
      </c>
      <c r="K365" s="119">
        <v>2.9077990301724126E-2</v>
      </c>
      <c r="L365" s="119">
        <v>3.6347487877155152E-2</v>
      </c>
      <c r="M365" s="119">
        <v>4.5434359846443929E-2</v>
      </c>
      <c r="N365" s="119">
        <v>5.6792949808054903E-2</v>
      </c>
      <c r="O365" s="119">
        <v>7.0991187260068617E-2</v>
      </c>
      <c r="P365" s="119">
        <v>8.873898407508575E-2</v>
      </c>
      <c r="Q365" s="119">
        <v>0.11092373009385717</v>
      </c>
      <c r="R365" s="119">
        <v>0.13865466261732143</v>
      </c>
    </row>
    <row r="366" spans="1:18" ht="14.5" x14ac:dyDescent="0.35">
      <c r="A366" s="47" t="s">
        <v>52</v>
      </c>
      <c r="B366" s="80" t="s">
        <v>221</v>
      </c>
      <c r="C366" s="47" t="s">
        <v>69</v>
      </c>
      <c r="D366" s="47" t="s">
        <v>121</v>
      </c>
      <c r="E366" s="119">
        <v>6.6995689655172394E-3</v>
      </c>
      <c r="F366" s="119">
        <v>8.9327586206896549E-3</v>
      </c>
      <c r="G366" s="119">
        <v>1.1910344827586209E-2</v>
      </c>
      <c r="H366" s="119">
        <v>1.4887931034482759E-2</v>
      </c>
      <c r="I366" s="119">
        <v>1.8609913793103446E-2</v>
      </c>
      <c r="J366" s="119">
        <v>2.3262392241379305E-2</v>
      </c>
      <c r="K366" s="119">
        <v>2.9077990301724126E-2</v>
      </c>
      <c r="L366" s="119">
        <v>3.6347487877155152E-2</v>
      </c>
      <c r="M366" s="119">
        <v>4.5434359846443929E-2</v>
      </c>
      <c r="N366" s="119">
        <v>5.6792949808054903E-2</v>
      </c>
      <c r="O366" s="119">
        <v>7.0991187260068617E-2</v>
      </c>
      <c r="P366" s="119">
        <v>8.873898407508575E-2</v>
      </c>
      <c r="Q366" s="119">
        <v>0.11092373009385717</v>
      </c>
      <c r="R366" s="119">
        <v>0.13865466261732143</v>
      </c>
    </row>
    <row r="367" spans="1:18" ht="14.5" x14ac:dyDescent="0.35">
      <c r="A367" s="47" t="s">
        <v>52</v>
      </c>
      <c r="B367" s="80" t="s">
        <v>221</v>
      </c>
      <c r="C367" s="47" t="s">
        <v>69</v>
      </c>
      <c r="D367" s="47" t="s">
        <v>125</v>
      </c>
      <c r="E367" s="119">
        <v>6.6995689655172394E-3</v>
      </c>
      <c r="F367" s="119">
        <v>8.9327586206896549E-3</v>
      </c>
      <c r="G367" s="119">
        <v>1.1910344827586209E-2</v>
      </c>
      <c r="H367" s="119">
        <v>1.4887931034482759E-2</v>
      </c>
      <c r="I367" s="119">
        <v>1.8609913793103446E-2</v>
      </c>
      <c r="J367" s="119">
        <v>2.3262392241379305E-2</v>
      </c>
      <c r="K367" s="119">
        <v>2.9077990301724126E-2</v>
      </c>
      <c r="L367" s="119">
        <v>3.6347487877155152E-2</v>
      </c>
      <c r="M367" s="119">
        <v>4.5434359846443929E-2</v>
      </c>
      <c r="N367" s="119">
        <v>5.6792949808054903E-2</v>
      </c>
      <c r="O367" s="119">
        <v>7.0991187260068617E-2</v>
      </c>
      <c r="P367" s="119">
        <v>8.873898407508575E-2</v>
      </c>
      <c r="Q367" s="119">
        <v>0.11092373009385717</v>
      </c>
      <c r="R367" s="119">
        <v>0.13865466261732143</v>
      </c>
    </row>
    <row r="368" spans="1:18" ht="14.5" x14ac:dyDescent="0.35">
      <c r="A368" s="47" t="s">
        <v>57</v>
      </c>
      <c r="B368" s="80" t="s">
        <v>221</v>
      </c>
      <c r="C368" s="47" t="s">
        <v>69</v>
      </c>
      <c r="D368" s="47" t="s">
        <v>8</v>
      </c>
      <c r="E368" s="119">
        <v>1</v>
      </c>
      <c r="F368" s="119">
        <v>1</v>
      </c>
      <c r="G368" s="119">
        <v>1</v>
      </c>
      <c r="H368" s="119">
        <v>1</v>
      </c>
      <c r="I368" s="119">
        <v>1</v>
      </c>
      <c r="J368" s="119">
        <v>1</v>
      </c>
      <c r="K368" s="119">
        <v>1</v>
      </c>
      <c r="L368" s="119">
        <v>1</v>
      </c>
      <c r="M368" s="119">
        <v>1</v>
      </c>
      <c r="N368" s="119">
        <v>1</v>
      </c>
      <c r="O368" s="119">
        <v>1</v>
      </c>
      <c r="P368" s="119">
        <v>1</v>
      </c>
      <c r="Q368" s="119">
        <v>1</v>
      </c>
      <c r="R368" s="119">
        <v>1</v>
      </c>
    </row>
    <row r="369" spans="1:18" ht="14.5" x14ac:dyDescent="0.35">
      <c r="A369" s="47" t="s">
        <v>57</v>
      </c>
      <c r="B369" s="80" t="s">
        <v>221</v>
      </c>
      <c r="C369" s="47" t="s">
        <v>69</v>
      </c>
      <c r="D369" s="47" t="s">
        <v>108</v>
      </c>
      <c r="E369" s="119">
        <v>1</v>
      </c>
      <c r="F369" s="119">
        <v>1</v>
      </c>
      <c r="G369" s="119">
        <v>1</v>
      </c>
      <c r="H369" s="119">
        <v>1</v>
      </c>
      <c r="I369" s="119">
        <v>1</v>
      </c>
      <c r="J369" s="119">
        <v>1</v>
      </c>
      <c r="K369" s="119">
        <v>1</v>
      </c>
      <c r="L369" s="119">
        <v>1</v>
      </c>
      <c r="M369" s="119">
        <v>1</v>
      </c>
      <c r="N369" s="119">
        <v>1</v>
      </c>
      <c r="O369" s="119">
        <v>1</v>
      </c>
      <c r="P369" s="119">
        <v>1</v>
      </c>
      <c r="Q369" s="119">
        <v>1</v>
      </c>
      <c r="R369" s="119">
        <v>1</v>
      </c>
    </row>
    <row r="370" spans="1:18" ht="14.5" x14ac:dyDescent="0.35">
      <c r="A370" s="47" t="s">
        <v>57</v>
      </c>
      <c r="B370" s="80" t="s">
        <v>221</v>
      </c>
      <c r="C370" s="47" t="s">
        <v>69</v>
      </c>
      <c r="D370" s="47" t="s">
        <v>116</v>
      </c>
      <c r="E370" s="119">
        <v>1</v>
      </c>
      <c r="F370" s="119">
        <v>1</v>
      </c>
      <c r="G370" s="119">
        <v>1</v>
      </c>
      <c r="H370" s="119">
        <v>1</v>
      </c>
      <c r="I370" s="119">
        <v>1</v>
      </c>
      <c r="J370" s="119">
        <v>1</v>
      </c>
      <c r="K370" s="119">
        <v>1</v>
      </c>
      <c r="L370" s="119">
        <v>1</v>
      </c>
      <c r="M370" s="119">
        <v>1</v>
      </c>
      <c r="N370" s="119">
        <v>1</v>
      </c>
      <c r="O370" s="119">
        <v>1</v>
      </c>
      <c r="P370" s="119">
        <v>1</v>
      </c>
      <c r="Q370" s="119">
        <v>1</v>
      </c>
      <c r="R370" s="119">
        <v>1</v>
      </c>
    </row>
    <row r="371" spans="1:18" ht="14.5" x14ac:dyDescent="0.35">
      <c r="A371" s="47" t="s">
        <v>57</v>
      </c>
      <c r="B371" s="80" t="s">
        <v>221</v>
      </c>
      <c r="C371" s="47" t="s">
        <v>69</v>
      </c>
      <c r="D371" s="47" t="s">
        <v>121</v>
      </c>
      <c r="E371" s="119">
        <v>1</v>
      </c>
      <c r="F371" s="119">
        <v>1</v>
      </c>
      <c r="G371" s="119">
        <v>1</v>
      </c>
      <c r="H371" s="119">
        <v>1</v>
      </c>
      <c r="I371" s="119">
        <v>1</v>
      </c>
      <c r="J371" s="119">
        <v>1</v>
      </c>
      <c r="K371" s="119">
        <v>1</v>
      </c>
      <c r="L371" s="119">
        <v>1</v>
      </c>
      <c r="M371" s="119">
        <v>1</v>
      </c>
      <c r="N371" s="119">
        <v>1</v>
      </c>
      <c r="O371" s="119">
        <v>1</v>
      </c>
      <c r="P371" s="119">
        <v>1</v>
      </c>
      <c r="Q371" s="119">
        <v>1</v>
      </c>
      <c r="R371" s="119">
        <v>1</v>
      </c>
    </row>
    <row r="372" spans="1:18" ht="14.5" x14ac:dyDescent="0.35">
      <c r="A372" s="47" t="s">
        <v>57</v>
      </c>
      <c r="B372" s="80" t="s">
        <v>221</v>
      </c>
      <c r="C372" s="47" t="s">
        <v>69</v>
      </c>
      <c r="D372" s="47" t="s">
        <v>125</v>
      </c>
      <c r="E372" s="119">
        <v>1</v>
      </c>
      <c r="F372" s="119">
        <v>1</v>
      </c>
      <c r="G372" s="119">
        <v>1</v>
      </c>
      <c r="H372" s="119">
        <v>1</v>
      </c>
      <c r="I372" s="119">
        <v>1</v>
      </c>
      <c r="J372" s="119">
        <v>1</v>
      </c>
      <c r="K372" s="119">
        <v>1</v>
      </c>
      <c r="L372" s="119">
        <v>1</v>
      </c>
      <c r="M372" s="119">
        <v>1</v>
      </c>
      <c r="N372" s="119">
        <v>1</v>
      </c>
      <c r="O372" s="119">
        <v>1</v>
      </c>
      <c r="P372" s="119">
        <v>1</v>
      </c>
      <c r="Q372" s="119">
        <v>1</v>
      </c>
      <c r="R372" s="119">
        <v>1</v>
      </c>
    </row>
    <row r="373" spans="1:18" ht="14.5" x14ac:dyDescent="0.35">
      <c r="A373" s="47" t="s">
        <v>51</v>
      </c>
      <c r="B373" s="80" t="s">
        <v>221</v>
      </c>
      <c r="C373" s="47" t="s">
        <v>69</v>
      </c>
      <c r="D373" s="47" t="s">
        <v>8</v>
      </c>
      <c r="E373" s="119">
        <v>0.99330043103448273</v>
      </c>
      <c r="F373" s="119">
        <v>0.99106724137931035</v>
      </c>
      <c r="G373" s="119">
        <v>0.98808965517241376</v>
      </c>
      <c r="H373" s="119">
        <v>0.98511206896551728</v>
      </c>
      <c r="I373" s="119">
        <v>0.98139008620689661</v>
      </c>
      <c r="J373" s="119">
        <v>0.97673760775862073</v>
      </c>
      <c r="K373" s="119">
        <v>0.97092200969827591</v>
      </c>
      <c r="L373" s="119">
        <v>0.96365251212284486</v>
      </c>
      <c r="M373" s="119">
        <v>0.95456564015355605</v>
      </c>
      <c r="N373" s="119">
        <v>0.95456564015355605</v>
      </c>
      <c r="O373" s="119">
        <v>0.95456564015355605</v>
      </c>
      <c r="P373" s="119">
        <v>0.95456564015355605</v>
      </c>
      <c r="Q373" s="119">
        <v>0.95456564015355605</v>
      </c>
      <c r="R373" s="119">
        <v>0.95456564015355605</v>
      </c>
    </row>
    <row r="374" spans="1:18" ht="14.5" x14ac:dyDescent="0.35">
      <c r="A374" s="47" t="s">
        <v>51</v>
      </c>
      <c r="B374" s="80" t="s">
        <v>221</v>
      </c>
      <c r="C374" s="47" t="s">
        <v>69</v>
      </c>
      <c r="D374" s="47" t="s">
        <v>108</v>
      </c>
      <c r="E374" s="119">
        <v>0.99330043103448273</v>
      </c>
      <c r="F374" s="119">
        <v>0.99106724137931035</v>
      </c>
      <c r="G374" s="119">
        <v>0.98808965517241376</v>
      </c>
      <c r="H374" s="119">
        <v>0.98511206896551728</v>
      </c>
      <c r="I374" s="119">
        <v>0.98139008620689661</v>
      </c>
      <c r="J374" s="119">
        <v>0.97673760775862073</v>
      </c>
      <c r="K374" s="119">
        <v>0.97092200969827591</v>
      </c>
      <c r="L374" s="119">
        <v>0.96365251212284486</v>
      </c>
      <c r="M374" s="119">
        <v>0.95456564015355605</v>
      </c>
      <c r="N374" s="119">
        <v>0.95456564015355605</v>
      </c>
      <c r="O374" s="119">
        <v>0.95456564015355605</v>
      </c>
      <c r="P374" s="119">
        <v>0.95456564015355605</v>
      </c>
      <c r="Q374" s="119">
        <v>0.95456564015355605</v>
      </c>
      <c r="R374" s="119">
        <v>0.95456564015355605</v>
      </c>
    </row>
    <row r="375" spans="1:18" ht="14.5" x14ac:dyDescent="0.35">
      <c r="A375" s="47" t="s">
        <v>51</v>
      </c>
      <c r="B375" s="80" t="s">
        <v>221</v>
      </c>
      <c r="C375" s="47" t="s">
        <v>69</v>
      </c>
      <c r="D375" s="47" t="s">
        <v>116</v>
      </c>
      <c r="E375" s="119">
        <v>0.99330043103448273</v>
      </c>
      <c r="F375" s="119">
        <v>0.99106724137931035</v>
      </c>
      <c r="G375" s="119">
        <v>0.98808965517241376</v>
      </c>
      <c r="H375" s="119">
        <v>0.98511206896551728</v>
      </c>
      <c r="I375" s="119">
        <v>0.98139008620689661</v>
      </c>
      <c r="J375" s="119">
        <v>0.97673760775862073</v>
      </c>
      <c r="K375" s="119">
        <v>0.97092200969827591</v>
      </c>
      <c r="L375" s="119">
        <v>0.96365251212284486</v>
      </c>
      <c r="M375" s="119">
        <v>0.95456564015355605</v>
      </c>
      <c r="N375" s="119">
        <v>0.95456564015355605</v>
      </c>
      <c r="O375" s="119">
        <v>0.95456564015355605</v>
      </c>
      <c r="P375" s="119">
        <v>0.95456564015355605</v>
      </c>
      <c r="Q375" s="119">
        <v>0.95456564015355605</v>
      </c>
      <c r="R375" s="119">
        <v>0.95456564015355605</v>
      </c>
    </row>
    <row r="376" spans="1:18" ht="14.5" x14ac:dyDescent="0.35">
      <c r="A376" s="47" t="s">
        <v>51</v>
      </c>
      <c r="B376" s="80" t="s">
        <v>221</v>
      </c>
      <c r="C376" s="47" t="s">
        <v>69</v>
      </c>
      <c r="D376" s="47" t="s">
        <v>121</v>
      </c>
      <c r="E376" s="119">
        <v>0.99330043103448273</v>
      </c>
      <c r="F376" s="119">
        <v>0.99106724137931035</v>
      </c>
      <c r="G376" s="119">
        <v>0.98808965517241376</v>
      </c>
      <c r="H376" s="119">
        <v>0.98511206896551728</v>
      </c>
      <c r="I376" s="119">
        <v>0.98139008620689661</v>
      </c>
      <c r="J376" s="119">
        <v>0.97673760775862073</v>
      </c>
      <c r="K376" s="119">
        <v>0.97092200969827591</v>
      </c>
      <c r="L376" s="119">
        <v>0.96365251212284486</v>
      </c>
      <c r="M376" s="119">
        <v>0.95456564015355605</v>
      </c>
      <c r="N376" s="119">
        <v>0.95456564015355605</v>
      </c>
      <c r="O376" s="119">
        <v>0.95456564015355605</v>
      </c>
      <c r="P376" s="119">
        <v>0.95456564015355605</v>
      </c>
      <c r="Q376" s="119">
        <v>0.95456564015355605</v>
      </c>
      <c r="R376" s="119">
        <v>0.95456564015355605</v>
      </c>
    </row>
    <row r="377" spans="1:18" ht="14.5" x14ac:dyDescent="0.35">
      <c r="A377" s="47" t="s">
        <v>51</v>
      </c>
      <c r="B377" s="80" t="s">
        <v>221</v>
      </c>
      <c r="C377" s="47" t="s">
        <v>69</v>
      </c>
      <c r="D377" s="47" t="s">
        <v>125</v>
      </c>
      <c r="E377" s="119">
        <v>0.99330043103448273</v>
      </c>
      <c r="F377" s="119">
        <v>0.99106724137931035</v>
      </c>
      <c r="G377" s="119">
        <v>0.98808965517241376</v>
      </c>
      <c r="H377" s="119">
        <v>0.98511206896551728</v>
      </c>
      <c r="I377" s="119">
        <v>0.98139008620689661</v>
      </c>
      <c r="J377" s="119">
        <v>0.97673760775862073</v>
      </c>
      <c r="K377" s="119">
        <v>0.97092200969827591</v>
      </c>
      <c r="L377" s="119">
        <v>0.96365251212284486</v>
      </c>
      <c r="M377" s="119">
        <v>0.95456564015355605</v>
      </c>
      <c r="N377" s="119">
        <v>0.95456564015355605</v>
      </c>
      <c r="O377" s="119">
        <v>0.95456564015355605</v>
      </c>
      <c r="P377" s="119">
        <v>0.95456564015355605</v>
      </c>
      <c r="Q377" s="119">
        <v>0.95456564015355605</v>
      </c>
      <c r="R377" s="119">
        <v>0.95456564015355605</v>
      </c>
    </row>
    <row r="378" spans="1:18" ht="14.5" x14ac:dyDescent="0.35">
      <c r="A378" s="47" t="s">
        <v>56</v>
      </c>
      <c r="B378" s="80" t="s">
        <v>221</v>
      </c>
      <c r="C378" s="47" t="s">
        <v>69</v>
      </c>
      <c r="D378" s="47" t="s">
        <v>8</v>
      </c>
      <c r="E378" s="119">
        <v>1</v>
      </c>
      <c r="F378" s="119">
        <v>1</v>
      </c>
      <c r="G378" s="119">
        <v>1</v>
      </c>
      <c r="H378" s="119">
        <v>1</v>
      </c>
      <c r="I378" s="119">
        <v>1</v>
      </c>
      <c r="J378" s="119">
        <v>1</v>
      </c>
      <c r="K378" s="119">
        <v>1</v>
      </c>
      <c r="L378" s="119">
        <v>1</v>
      </c>
      <c r="M378" s="119">
        <v>1</v>
      </c>
      <c r="N378" s="119">
        <v>1</v>
      </c>
      <c r="O378" s="119">
        <v>1</v>
      </c>
      <c r="P378" s="119">
        <v>1</v>
      </c>
      <c r="Q378" s="119">
        <v>1</v>
      </c>
      <c r="R378" s="119">
        <v>1</v>
      </c>
    </row>
    <row r="379" spans="1:18" ht="14.5" x14ac:dyDescent="0.35">
      <c r="A379" s="47" t="s">
        <v>56</v>
      </c>
      <c r="B379" s="80" t="s">
        <v>221</v>
      </c>
      <c r="C379" s="47" t="s">
        <v>69</v>
      </c>
      <c r="D379" s="47" t="s">
        <v>108</v>
      </c>
      <c r="E379" s="119">
        <v>1</v>
      </c>
      <c r="F379" s="119">
        <v>1</v>
      </c>
      <c r="G379" s="119">
        <v>1</v>
      </c>
      <c r="H379" s="119">
        <v>1</v>
      </c>
      <c r="I379" s="119">
        <v>1</v>
      </c>
      <c r="J379" s="119">
        <v>1</v>
      </c>
      <c r="K379" s="119">
        <v>1</v>
      </c>
      <c r="L379" s="119">
        <v>1</v>
      </c>
      <c r="M379" s="119">
        <v>1</v>
      </c>
      <c r="N379" s="119">
        <v>1</v>
      </c>
      <c r="O379" s="119">
        <v>1</v>
      </c>
      <c r="P379" s="119">
        <v>1</v>
      </c>
      <c r="Q379" s="119">
        <v>1</v>
      </c>
      <c r="R379" s="119">
        <v>1</v>
      </c>
    </row>
    <row r="380" spans="1:18" ht="14.5" x14ac:dyDescent="0.35">
      <c r="A380" s="47" t="s">
        <v>56</v>
      </c>
      <c r="B380" s="80" t="s">
        <v>221</v>
      </c>
      <c r="C380" s="47" t="s">
        <v>69</v>
      </c>
      <c r="D380" s="47" t="s">
        <v>116</v>
      </c>
      <c r="E380" s="119">
        <v>1</v>
      </c>
      <c r="F380" s="119">
        <v>1</v>
      </c>
      <c r="G380" s="119">
        <v>1</v>
      </c>
      <c r="H380" s="119">
        <v>1</v>
      </c>
      <c r="I380" s="119">
        <v>1</v>
      </c>
      <c r="J380" s="119">
        <v>1</v>
      </c>
      <c r="K380" s="119">
        <v>1</v>
      </c>
      <c r="L380" s="119">
        <v>1</v>
      </c>
      <c r="M380" s="119">
        <v>1</v>
      </c>
      <c r="N380" s="119">
        <v>1</v>
      </c>
      <c r="O380" s="119">
        <v>1</v>
      </c>
      <c r="P380" s="119">
        <v>1</v>
      </c>
      <c r="Q380" s="119">
        <v>1</v>
      </c>
      <c r="R380" s="119">
        <v>1</v>
      </c>
    </row>
    <row r="381" spans="1:18" ht="14.5" x14ac:dyDescent="0.35">
      <c r="A381" s="47" t="s">
        <v>56</v>
      </c>
      <c r="B381" s="80" t="s">
        <v>221</v>
      </c>
      <c r="C381" s="47" t="s">
        <v>69</v>
      </c>
      <c r="D381" s="47" t="s">
        <v>121</v>
      </c>
      <c r="E381" s="119">
        <v>1</v>
      </c>
      <c r="F381" s="119">
        <v>1</v>
      </c>
      <c r="G381" s="119">
        <v>1</v>
      </c>
      <c r="H381" s="119">
        <v>1</v>
      </c>
      <c r="I381" s="119">
        <v>1</v>
      </c>
      <c r="J381" s="119">
        <v>1</v>
      </c>
      <c r="K381" s="119">
        <v>1</v>
      </c>
      <c r="L381" s="119">
        <v>1</v>
      </c>
      <c r="M381" s="119">
        <v>1</v>
      </c>
      <c r="N381" s="119">
        <v>1</v>
      </c>
      <c r="O381" s="119">
        <v>1</v>
      </c>
      <c r="P381" s="119">
        <v>1</v>
      </c>
      <c r="Q381" s="119">
        <v>1</v>
      </c>
      <c r="R381" s="119">
        <v>1</v>
      </c>
    </row>
    <row r="382" spans="1:18" ht="14.5" x14ac:dyDescent="0.35">
      <c r="A382" s="47" t="s">
        <v>56</v>
      </c>
      <c r="B382" s="80" t="s">
        <v>221</v>
      </c>
      <c r="C382" s="47" t="s">
        <v>69</v>
      </c>
      <c r="D382" s="47" t="s">
        <v>125</v>
      </c>
      <c r="E382" s="119">
        <v>1</v>
      </c>
      <c r="F382" s="119">
        <v>1</v>
      </c>
      <c r="G382" s="119">
        <v>1</v>
      </c>
      <c r="H382" s="119">
        <v>1</v>
      </c>
      <c r="I382" s="119">
        <v>1</v>
      </c>
      <c r="J382" s="119">
        <v>1</v>
      </c>
      <c r="K382" s="119">
        <v>1</v>
      </c>
      <c r="L382" s="119">
        <v>1</v>
      </c>
      <c r="M382" s="119">
        <v>1</v>
      </c>
      <c r="N382" s="119">
        <v>1</v>
      </c>
      <c r="O382" s="119">
        <v>1</v>
      </c>
      <c r="P382" s="119">
        <v>1</v>
      </c>
      <c r="Q382" s="119">
        <v>1</v>
      </c>
      <c r="R382" s="119">
        <v>1</v>
      </c>
    </row>
    <row r="383" spans="1:18" ht="14.5" x14ac:dyDescent="0.35">
      <c r="A383" s="47" t="s">
        <v>53</v>
      </c>
      <c r="B383" s="80" t="s">
        <v>221</v>
      </c>
      <c r="C383" s="47" t="s">
        <v>69</v>
      </c>
      <c r="D383" s="47" t="s">
        <v>8</v>
      </c>
      <c r="E383" s="119">
        <v>1</v>
      </c>
      <c r="F383" s="119">
        <v>1</v>
      </c>
      <c r="G383" s="119">
        <v>1</v>
      </c>
      <c r="H383" s="119">
        <v>1</v>
      </c>
      <c r="I383" s="119">
        <v>1</v>
      </c>
      <c r="J383" s="119">
        <v>1</v>
      </c>
      <c r="K383" s="119">
        <v>1</v>
      </c>
      <c r="L383" s="119">
        <v>1</v>
      </c>
      <c r="M383" s="119">
        <v>1</v>
      </c>
      <c r="N383" s="119">
        <v>1</v>
      </c>
      <c r="O383" s="119">
        <v>1</v>
      </c>
      <c r="P383" s="119">
        <v>1</v>
      </c>
      <c r="Q383" s="119">
        <v>1</v>
      </c>
      <c r="R383" s="119">
        <v>1</v>
      </c>
    </row>
    <row r="384" spans="1:18" ht="14.5" x14ac:dyDescent="0.35">
      <c r="A384" s="47" t="s">
        <v>53</v>
      </c>
      <c r="B384" s="80" t="s">
        <v>221</v>
      </c>
      <c r="C384" s="47" t="s">
        <v>69</v>
      </c>
      <c r="D384" s="47" t="s">
        <v>108</v>
      </c>
      <c r="E384" s="119">
        <v>1</v>
      </c>
      <c r="F384" s="119">
        <v>1</v>
      </c>
      <c r="G384" s="119">
        <v>1</v>
      </c>
      <c r="H384" s="119">
        <v>1</v>
      </c>
      <c r="I384" s="119">
        <v>1</v>
      </c>
      <c r="J384" s="119">
        <v>1</v>
      </c>
      <c r="K384" s="119">
        <v>1</v>
      </c>
      <c r="L384" s="119">
        <v>1</v>
      </c>
      <c r="M384" s="119">
        <v>1</v>
      </c>
      <c r="N384" s="119">
        <v>1</v>
      </c>
      <c r="O384" s="119">
        <v>1</v>
      </c>
      <c r="P384" s="119">
        <v>1</v>
      </c>
      <c r="Q384" s="119">
        <v>1</v>
      </c>
      <c r="R384" s="119">
        <v>1</v>
      </c>
    </row>
    <row r="385" spans="1:18" ht="14.5" x14ac:dyDescent="0.35">
      <c r="A385" s="47" t="s">
        <v>53</v>
      </c>
      <c r="B385" s="80" t="s">
        <v>221</v>
      </c>
      <c r="C385" s="47" t="s">
        <v>69</v>
      </c>
      <c r="D385" s="47" t="s">
        <v>116</v>
      </c>
      <c r="E385" s="119">
        <v>1</v>
      </c>
      <c r="F385" s="119">
        <v>1</v>
      </c>
      <c r="G385" s="119">
        <v>1</v>
      </c>
      <c r="H385" s="119">
        <v>1</v>
      </c>
      <c r="I385" s="119">
        <v>1</v>
      </c>
      <c r="J385" s="119">
        <v>1</v>
      </c>
      <c r="K385" s="119">
        <v>1</v>
      </c>
      <c r="L385" s="119">
        <v>1</v>
      </c>
      <c r="M385" s="119">
        <v>1</v>
      </c>
      <c r="N385" s="119">
        <v>1</v>
      </c>
      <c r="O385" s="119">
        <v>1</v>
      </c>
      <c r="P385" s="119">
        <v>1</v>
      </c>
      <c r="Q385" s="119">
        <v>1</v>
      </c>
      <c r="R385" s="119">
        <v>1</v>
      </c>
    </row>
    <row r="386" spans="1:18" ht="14.5" x14ac:dyDescent="0.35">
      <c r="A386" s="47" t="s">
        <v>53</v>
      </c>
      <c r="B386" s="80" t="s">
        <v>221</v>
      </c>
      <c r="C386" s="47" t="s">
        <v>69</v>
      </c>
      <c r="D386" s="47" t="s">
        <v>121</v>
      </c>
      <c r="E386" s="119">
        <v>1</v>
      </c>
      <c r="F386" s="119">
        <v>1</v>
      </c>
      <c r="G386" s="119">
        <v>1</v>
      </c>
      <c r="H386" s="119">
        <v>1</v>
      </c>
      <c r="I386" s="119">
        <v>1</v>
      </c>
      <c r="J386" s="119">
        <v>1</v>
      </c>
      <c r="K386" s="119">
        <v>1</v>
      </c>
      <c r="L386" s="119">
        <v>1</v>
      </c>
      <c r="M386" s="119">
        <v>1</v>
      </c>
      <c r="N386" s="119">
        <v>1</v>
      </c>
      <c r="O386" s="119">
        <v>1</v>
      </c>
      <c r="P386" s="119">
        <v>1</v>
      </c>
      <c r="Q386" s="119">
        <v>1</v>
      </c>
      <c r="R386" s="119">
        <v>1</v>
      </c>
    </row>
    <row r="387" spans="1:18" ht="14.5" x14ac:dyDescent="0.35">
      <c r="A387" s="47" t="s">
        <v>53</v>
      </c>
      <c r="B387" s="80" t="s">
        <v>221</v>
      </c>
      <c r="C387" s="47" t="s">
        <v>69</v>
      </c>
      <c r="D387" s="47" t="s">
        <v>125</v>
      </c>
      <c r="E387" s="119">
        <v>1</v>
      </c>
      <c r="F387" s="119">
        <v>1</v>
      </c>
      <c r="G387" s="119">
        <v>1</v>
      </c>
      <c r="H387" s="119">
        <v>1</v>
      </c>
      <c r="I387" s="119">
        <v>1</v>
      </c>
      <c r="J387" s="119">
        <v>1</v>
      </c>
      <c r="K387" s="119">
        <v>1</v>
      </c>
      <c r="L387" s="119">
        <v>1</v>
      </c>
      <c r="M387" s="119">
        <v>1</v>
      </c>
      <c r="N387" s="119">
        <v>1</v>
      </c>
      <c r="O387" s="119">
        <v>1</v>
      </c>
      <c r="P387" s="119">
        <v>1</v>
      </c>
      <c r="Q387" s="119">
        <v>1</v>
      </c>
      <c r="R387" s="119">
        <v>1</v>
      </c>
    </row>
    <row r="388" spans="1:18" ht="14.5" x14ac:dyDescent="0.35">
      <c r="A388" s="47" t="s">
        <v>55</v>
      </c>
      <c r="B388" s="80" t="s">
        <v>221</v>
      </c>
      <c r="C388" s="47" t="s">
        <v>69</v>
      </c>
      <c r="D388" s="47" t="s">
        <v>8</v>
      </c>
      <c r="E388" s="119">
        <v>1</v>
      </c>
      <c r="F388" s="119">
        <v>1</v>
      </c>
      <c r="G388" s="119">
        <v>1</v>
      </c>
      <c r="H388" s="119">
        <v>1</v>
      </c>
      <c r="I388" s="119">
        <v>1</v>
      </c>
      <c r="J388" s="119">
        <v>1</v>
      </c>
      <c r="K388" s="119">
        <v>1</v>
      </c>
      <c r="L388" s="119">
        <v>1</v>
      </c>
      <c r="M388" s="119">
        <v>1</v>
      </c>
      <c r="N388" s="119">
        <v>1</v>
      </c>
      <c r="O388" s="119">
        <v>1</v>
      </c>
      <c r="P388" s="119">
        <v>1</v>
      </c>
      <c r="Q388" s="119">
        <v>1</v>
      </c>
      <c r="R388" s="119">
        <v>1</v>
      </c>
    </row>
    <row r="389" spans="1:18" ht="14.5" x14ac:dyDescent="0.35">
      <c r="A389" s="47" t="s">
        <v>55</v>
      </c>
      <c r="B389" s="80" t="s">
        <v>221</v>
      </c>
      <c r="C389" s="47" t="s">
        <v>69</v>
      </c>
      <c r="D389" s="47" t="s">
        <v>108</v>
      </c>
      <c r="E389" s="119">
        <v>1</v>
      </c>
      <c r="F389" s="119">
        <v>1</v>
      </c>
      <c r="G389" s="119">
        <v>1</v>
      </c>
      <c r="H389" s="119">
        <v>1</v>
      </c>
      <c r="I389" s="119">
        <v>1</v>
      </c>
      <c r="J389" s="119">
        <v>1</v>
      </c>
      <c r="K389" s="119">
        <v>1</v>
      </c>
      <c r="L389" s="119">
        <v>1</v>
      </c>
      <c r="M389" s="119">
        <v>1</v>
      </c>
      <c r="N389" s="119">
        <v>1</v>
      </c>
      <c r="O389" s="119">
        <v>1</v>
      </c>
      <c r="P389" s="119">
        <v>1</v>
      </c>
      <c r="Q389" s="119">
        <v>1</v>
      </c>
      <c r="R389" s="119">
        <v>1</v>
      </c>
    </row>
    <row r="390" spans="1:18" ht="14.5" x14ac:dyDescent="0.35">
      <c r="A390" s="47" t="s">
        <v>55</v>
      </c>
      <c r="B390" s="80" t="s">
        <v>221</v>
      </c>
      <c r="C390" s="47" t="s">
        <v>69</v>
      </c>
      <c r="D390" s="47" t="s">
        <v>116</v>
      </c>
      <c r="E390" s="119">
        <v>1</v>
      </c>
      <c r="F390" s="119">
        <v>1</v>
      </c>
      <c r="G390" s="119">
        <v>1</v>
      </c>
      <c r="H390" s="119">
        <v>1</v>
      </c>
      <c r="I390" s="119">
        <v>1</v>
      </c>
      <c r="J390" s="119">
        <v>1</v>
      </c>
      <c r="K390" s="119">
        <v>1</v>
      </c>
      <c r="L390" s="119">
        <v>1</v>
      </c>
      <c r="M390" s="119">
        <v>1</v>
      </c>
      <c r="N390" s="119">
        <v>1</v>
      </c>
      <c r="O390" s="119">
        <v>1</v>
      </c>
      <c r="P390" s="119">
        <v>1</v>
      </c>
      <c r="Q390" s="119">
        <v>1</v>
      </c>
      <c r="R390" s="119">
        <v>1</v>
      </c>
    </row>
    <row r="391" spans="1:18" ht="14.5" x14ac:dyDescent="0.35">
      <c r="A391" s="47" t="s">
        <v>55</v>
      </c>
      <c r="B391" s="80" t="s">
        <v>221</v>
      </c>
      <c r="C391" s="47" t="s">
        <v>69</v>
      </c>
      <c r="D391" s="47" t="s">
        <v>121</v>
      </c>
      <c r="E391" s="119">
        <v>1</v>
      </c>
      <c r="F391" s="119">
        <v>1</v>
      </c>
      <c r="G391" s="119">
        <v>1</v>
      </c>
      <c r="H391" s="119">
        <v>1</v>
      </c>
      <c r="I391" s="119">
        <v>1</v>
      </c>
      <c r="J391" s="119">
        <v>1</v>
      </c>
      <c r="K391" s="119">
        <v>1</v>
      </c>
      <c r="L391" s="119">
        <v>1</v>
      </c>
      <c r="M391" s="119">
        <v>1</v>
      </c>
      <c r="N391" s="119">
        <v>1</v>
      </c>
      <c r="O391" s="119">
        <v>1</v>
      </c>
      <c r="P391" s="119">
        <v>1</v>
      </c>
      <c r="Q391" s="119">
        <v>1</v>
      </c>
      <c r="R391" s="119">
        <v>1</v>
      </c>
    </row>
    <row r="392" spans="1:18" ht="14.5" x14ac:dyDescent="0.35">
      <c r="A392" s="47" t="s">
        <v>55</v>
      </c>
      <c r="B392" s="80" t="s">
        <v>221</v>
      </c>
      <c r="C392" s="47" t="s">
        <v>69</v>
      </c>
      <c r="D392" s="47" t="s">
        <v>125</v>
      </c>
      <c r="E392" s="119">
        <v>1</v>
      </c>
      <c r="F392" s="119">
        <v>1</v>
      </c>
      <c r="G392" s="119">
        <v>1</v>
      </c>
      <c r="H392" s="119">
        <v>1</v>
      </c>
      <c r="I392" s="119">
        <v>1</v>
      </c>
      <c r="J392" s="119">
        <v>1</v>
      </c>
      <c r="K392" s="119">
        <v>1</v>
      </c>
      <c r="L392" s="119">
        <v>1</v>
      </c>
      <c r="M392" s="119">
        <v>1</v>
      </c>
      <c r="N392" s="119">
        <v>1</v>
      </c>
      <c r="O392" s="119">
        <v>1</v>
      </c>
      <c r="P392" s="119">
        <v>1</v>
      </c>
      <c r="Q392" s="119">
        <v>1</v>
      </c>
      <c r="R392" s="119">
        <v>1</v>
      </c>
    </row>
    <row r="393" spans="1:18" ht="14.5" x14ac:dyDescent="0.35">
      <c r="A393" s="47" t="s">
        <v>73</v>
      </c>
      <c r="B393" s="80" t="s">
        <v>221</v>
      </c>
      <c r="C393" s="47" t="s">
        <v>188</v>
      </c>
      <c r="D393" s="47" t="s">
        <v>31</v>
      </c>
      <c r="E393" s="155">
        <v>1</v>
      </c>
      <c r="F393" s="155">
        <v>1</v>
      </c>
      <c r="G393" s="155">
        <v>1</v>
      </c>
      <c r="H393" s="155">
        <v>1</v>
      </c>
      <c r="I393" s="155">
        <v>1</v>
      </c>
      <c r="J393" s="155">
        <v>1</v>
      </c>
      <c r="K393" s="155">
        <v>1</v>
      </c>
      <c r="L393" s="155">
        <v>1</v>
      </c>
      <c r="M393" s="155">
        <v>1</v>
      </c>
      <c r="N393" s="155">
        <v>1</v>
      </c>
      <c r="O393" s="155">
        <v>1</v>
      </c>
      <c r="P393" s="155">
        <v>1</v>
      </c>
      <c r="Q393" s="155">
        <v>1</v>
      </c>
      <c r="R393" s="155">
        <v>1</v>
      </c>
    </row>
    <row r="394" spans="1:18" ht="14.5" x14ac:dyDescent="0.35">
      <c r="A394" s="47" t="s">
        <v>73</v>
      </c>
      <c r="B394" s="80" t="s">
        <v>221</v>
      </c>
      <c r="C394" s="47" t="s">
        <v>189</v>
      </c>
      <c r="D394" s="47" t="s">
        <v>31</v>
      </c>
      <c r="E394" s="155">
        <v>1</v>
      </c>
      <c r="F394" s="155">
        <v>1</v>
      </c>
      <c r="G394" s="155">
        <v>1</v>
      </c>
      <c r="H394" s="155">
        <v>1</v>
      </c>
      <c r="I394" s="155">
        <v>1</v>
      </c>
      <c r="J394" s="155">
        <v>1</v>
      </c>
      <c r="K394" s="155">
        <v>1</v>
      </c>
      <c r="L394" s="155">
        <v>1</v>
      </c>
      <c r="M394" s="155">
        <v>1</v>
      </c>
      <c r="N394" s="155">
        <v>1</v>
      </c>
      <c r="O394" s="155">
        <v>1</v>
      </c>
      <c r="P394" s="155">
        <v>1</v>
      </c>
      <c r="Q394" s="155">
        <v>1</v>
      </c>
      <c r="R394" s="155">
        <v>1</v>
      </c>
    </row>
    <row r="395" spans="1:18" ht="14.5" x14ac:dyDescent="0.35">
      <c r="A395" s="47" t="s">
        <v>73</v>
      </c>
      <c r="B395" s="80" t="s">
        <v>221</v>
      </c>
      <c r="C395" s="47" t="s">
        <v>190</v>
      </c>
      <c r="D395" s="47" t="s">
        <v>31</v>
      </c>
      <c r="E395" s="155">
        <v>1</v>
      </c>
      <c r="F395" s="155">
        <v>1</v>
      </c>
      <c r="G395" s="155">
        <v>1</v>
      </c>
      <c r="H395" s="155">
        <v>1</v>
      </c>
      <c r="I395" s="155">
        <v>1</v>
      </c>
      <c r="J395" s="155">
        <v>1</v>
      </c>
      <c r="K395" s="155">
        <v>1</v>
      </c>
      <c r="L395" s="155">
        <v>1</v>
      </c>
      <c r="M395" s="155">
        <v>1</v>
      </c>
      <c r="N395" s="155">
        <v>1</v>
      </c>
      <c r="O395" s="155">
        <v>1</v>
      </c>
      <c r="P395" s="155">
        <v>1</v>
      </c>
      <c r="Q395" s="155">
        <v>1</v>
      </c>
      <c r="R395" s="155">
        <v>1</v>
      </c>
    </row>
    <row r="396" spans="1:18" x14ac:dyDescent="0.3">
      <c r="C396" s="2"/>
    </row>
    <row r="397" spans="1:18" x14ac:dyDescent="0.3">
      <c r="C397" s="2"/>
    </row>
    <row r="398" spans="1:18" x14ac:dyDescent="0.3">
      <c r="C398" s="2"/>
    </row>
  </sheetData>
  <autoFilter ref="A3:R395" xr:uid="{00000000-0001-0000-1400-000000000000}">
    <filterColumn colId="0">
      <filters>
        <filter val="BTM Battery Control-BYOB"/>
        <filter val="C&amp;I Curtailment-Turnkey-Auto-DR HVAC Control"/>
        <filter val="C&amp;I Curtailment-Turnkey-Industrial"/>
        <filter val="C&amp;I Curtailment-Turnkey-Manual HVAC Control"/>
        <filter val="C&amp;I Curtailment-Turnkey-Other"/>
        <filter val="C&amp;I Curtailment-Turnkey-Standard Lighting Control"/>
        <filter val="C&amp;I Curtailment-Turnkey-Water Heating Control"/>
        <filter val="DLC-BYOD-Water Heating"/>
        <filter val="DLC-Switch-Water Heating"/>
        <filter val="DLC-Thermostat-BYOT-Baseboard Heating"/>
        <filter val="DLC-Thermostat-BYOT-Central Heat Pump"/>
        <filter val="DLC-Thermostat-BYOT-MSHP"/>
        <filter val="DLC-Thermostat-DI-Baseboard Heating"/>
        <filter val="DLC-Thermostat-DI-Central Heat Pump"/>
        <filter val="DLC-Thermostat-DI-MSHP"/>
        <filter val="EV Charging Control"/>
      </filters>
    </filterColumn>
  </autoFilter>
  <phoneticPr fontId="22" type="noConversion"/>
  <pageMargins left="0.7" right="0.7" top="0.75" bottom="0.75" header="0.3" footer="0.3"/>
  <pageSetup orientation="portrait" horizontalDpi="1200" verticalDpi="1200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22" filterMode="1">
    <tabColor theme="5"/>
  </sheetPr>
  <dimension ref="A1:Q126"/>
  <sheetViews>
    <sheetView zoomScale="87" zoomScaleNormal="118" workbookViewId="0">
      <selection activeCell="A11" sqref="A11"/>
    </sheetView>
  </sheetViews>
  <sheetFormatPr defaultColWidth="9.08203125" defaultRowHeight="14" outlineLevelRow="1" x14ac:dyDescent="0.3"/>
  <cols>
    <col min="1" max="1" width="43.75" style="2" customWidth="1"/>
    <col min="2" max="2" width="26.83203125" style="2" customWidth="1"/>
    <col min="3" max="3" width="16.5" style="2" customWidth="1"/>
    <col min="4" max="17" width="10.75" style="8" customWidth="1"/>
  </cols>
  <sheetData>
    <row r="1" spans="1:17" ht="50.15" customHeight="1" outlineLevel="1" x14ac:dyDescent="0.3">
      <c r="A1" s="5"/>
      <c r="B1" s="5"/>
      <c r="C1" s="5"/>
    </row>
    <row r="2" spans="1:17" ht="17.25" customHeight="1" outlineLevel="1" x14ac:dyDescent="0.3">
      <c r="A2" s="45" t="s">
        <v>130</v>
      </c>
      <c r="B2" s="50" t="s">
        <v>168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</row>
    <row r="3" spans="1:17" ht="17.25" customHeight="1" outlineLevel="1" x14ac:dyDescent="0.35">
      <c r="A3" s="51" t="s">
        <v>129</v>
      </c>
      <c r="B3" s="51" t="s">
        <v>151</v>
      </c>
      <c r="C3" s="51" t="s">
        <v>7</v>
      </c>
      <c r="D3" s="45">
        <v>2022</v>
      </c>
      <c r="E3" s="45">
        <v>2023</v>
      </c>
      <c r="F3" s="45">
        <v>2024</v>
      </c>
      <c r="G3" s="45">
        <v>2025</v>
      </c>
      <c r="H3" s="45">
        <v>2026</v>
      </c>
      <c r="I3" s="45">
        <v>2027</v>
      </c>
      <c r="J3" s="45">
        <v>2028</v>
      </c>
      <c r="K3" s="45">
        <v>2029</v>
      </c>
      <c r="L3" s="45">
        <v>2030</v>
      </c>
      <c r="M3" s="45">
        <v>2031</v>
      </c>
      <c r="N3" s="45">
        <v>2032</v>
      </c>
      <c r="O3" s="45">
        <v>2033</v>
      </c>
      <c r="P3" s="45">
        <v>2034</v>
      </c>
      <c r="Q3" s="45">
        <v>2035</v>
      </c>
    </row>
    <row r="4" spans="1:17" x14ac:dyDescent="0.3">
      <c r="A4" s="80" t="s">
        <v>13</v>
      </c>
      <c r="B4" s="80" t="s">
        <v>3</v>
      </c>
      <c r="C4" s="80" t="s">
        <v>221</v>
      </c>
      <c r="D4" s="125">
        <v>0</v>
      </c>
      <c r="E4" s="125">
        <v>0</v>
      </c>
      <c r="F4" s="125">
        <v>0</v>
      </c>
      <c r="G4" s="125">
        <v>9.087617981497223E-3</v>
      </c>
      <c r="H4" s="125">
        <v>4.2005193168254462E-2</v>
      </c>
      <c r="I4" s="125">
        <v>0.10010126037839275</v>
      </c>
      <c r="J4" s="125">
        <v>0.15720922149513986</v>
      </c>
      <c r="K4" s="125">
        <v>0.21390413982181478</v>
      </c>
      <c r="L4" s="125">
        <v>0.27023087090864312</v>
      </c>
      <c r="M4" s="125">
        <v>0.32625738984709957</v>
      </c>
      <c r="N4" s="125">
        <f>M4</f>
        <v>0.32625738984709957</v>
      </c>
      <c r="O4" s="125">
        <f t="shared" ref="O4:Q4" si="0">N4</f>
        <v>0.32625738984709957</v>
      </c>
      <c r="P4" s="125">
        <f t="shared" si="0"/>
        <v>0.32625738984709957</v>
      </c>
      <c r="Q4" s="125">
        <f t="shared" si="0"/>
        <v>0.32625738984709957</v>
      </c>
    </row>
    <row r="5" spans="1:17" ht="15" customHeight="1" x14ac:dyDescent="0.3">
      <c r="A5" s="80" t="s">
        <v>14</v>
      </c>
      <c r="B5" s="80" t="s">
        <v>3</v>
      </c>
      <c r="C5" s="80" t="s">
        <v>221</v>
      </c>
      <c r="D5" s="125">
        <v>0</v>
      </c>
      <c r="E5" s="125">
        <v>0</v>
      </c>
      <c r="F5" s="125">
        <v>0</v>
      </c>
      <c r="G5" s="125">
        <v>0</v>
      </c>
      <c r="H5" s="125">
        <v>0</v>
      </c>
      <c r="I5" s="125">
        <v>0.06</v>
      </c>
      <c r="J5" s="125">
        <v>0.12</v>
      </c>
      <c r="K5" s="125">
        <v>0.18</v>
      </c>
      <c r="L5" s="125">
        <v>0.24</v>
      </c>
      <c r="M5" s="125">
        <v>0.3</v>
      </c>
      <c r="N5" s="125">
        <v>0.36</v>
      </c>
      <c r="O5" s="125">
        <v>0.42</v>
      </c>
      <c r="P5" s="125">
        <v>0.48</v>
      </c>
      <c r="Q5" s="125">
        <v>0.54</v>
      </c>
    </row>
    <row r="6" spans="1:17" s="16" customFormat="1" x14ac:dyDescent="0.3">
      <c r="A6" s="80" t="s">
        <v>15</v>
      </c>
      <c r="B6" s="80" t="s">
        <v>3</v>
      </c>
      <c r="C6" s="80" t="s">
        <v>221</v>
      </c>
      <c r="D6" s="125">
        <v>0</v>
      </c>
      <c r="E6" s="125">
        <v>0</v>
      </c>
      <c r="F6" s="125">
        <v>0</v>
      </c>
      <c r="G6" s="125">
        <v>1.3499530165289257E-3</v>
      </c>
      <c r="H6" s="125">
        <v>2.5634791562469052E-3</v>
      </c>
      <c r="I6" s="125">
        <v>3.8175369082030577E-3</v>
      </c>
      <c r="J6" s="125">
        <v>5.0603956213152975E-3</v>
      </c>
      <c r="K6" s="125">
        <v>6.2960942775087195E-3</v>
      </c>
      <c r="L6" s="125">
        <v>7.5513608006052783E-3</v>
      </c>
      <c r="M6" s="125">
        <v>8.8151948831436885E-3</v>
      </c>
      <c r="N6" s="125">
        <f>M6</f>
        <v>8.8151948831436885E-3</v>
      </c>
      <c r="O6" s="125">
        <f t="shared" ref="O6:Q6" si="1">N6</f>
        <v>8.8151948831436885E-3</v>
      </c>
      <c r="P6" s="125">
        <f t="shared" si="1"/>
        <v>8.8151948831436885E-3</v>
      </c>
      <c r="Q6" s="125">
        <f t="shared" si="1"/>
        <v>8.8151948831436885E-3</v>
      </c>
    </row>
    <row r="7" spans="1:17" s="16" customFormat="1" ht="15" customHeight="1" x14ac:dyDescent="0.3">
      <c r="A7" s="80" t="s">
        <v>16</v>
      </c>
      <c r="B7" s="80" t="s">
        <v>3</v>
      </c>
      <c r="C7" s="80" t="s">
        <v>221</v>
      </c>
      <c r="D7" s="125">
        <v>0</v>
      </c>
      <c r="E7" s="125">
        <v>0</v>
      </c>
      <c r="F7" s="125">
        <v>0</v>
      </c>
      <c r="G7" s="125">
        <v>0</v>
      </c>
      <c r="H7" s="125">
        <v>0.06</v>
      </c>
      <c r="I7" s="125">
        <v>0.12</v>
      </c>
      <c r="J7" s="125">
        <v>0.18</v>
      </c>
      <c r="K7" s="125">
        <v>0.24</v>
      </c>
      <c r="L7" s="125">
        <v>0.3</v>
      </c>
      <c r="M7" s="125">
        <v>0.36</v>
      </c>
      <c r="N7" s="125">
        <v>0.42</v>
      </c>
      <c r="O7" s="125">
        <v>0.48</v>
      </c>
      <c r="P7" s="125">
        <v>0.54</v>
      </c>
      <c r="Q7" s="125">
        <v>0.6</v>
      </c>
    </row>
    <row r="8" spans="1:17" x14ac:dyDescent="0.3">
      <c r="A8" s="80" t="s">
        <v>17</v>
      </c>
      <c r="B8" s="80" t="s">
        <v>3</v>
      </c>
      <c r="C8" s="80" t="s">
        <v>221</v>
      </c>
      <c r="D8" s="125">
        <v>0</v>
      </c>
      <c r="E8" s="125">
        <v>0</v>
      </c>
      <c r="F8" s="126">
        <v>3.6218848639711413E-3</v>
      </c>
      <c r="G8" s="126">
        <v>2.0490251342752602E-2</v>
      </c>
      <c r="H8" s="126">
        <v>3.9143143895558646E-2</v>
      </c>
      <c r="I8" s="126">
        <v>7.3762834108071551E-2</v>
      </c>
      <c r="J8" s="126">
        <v>0.10904872842903206</v>
      </c>
      <c r="K8" s="126">
        <v>0.14536364285562817</v>
      </c>
      <c r="L8" s="126">
        <v>0.18277853356311374</v>
      </c>
      <c r="M8" s="126">
        <v>0.22137906245396699</v>
      </c>
      <c r="N8" s="125">
        <f>M8</f>
        <v>0.22137906245396699</v>
      </c>
      <c r="O8" s="125">
        <f t="shared" ref="O8:Q8" si="2">N8</f>
        <v>0.22137906245396699</v>
      </c>
      <c r="P8" s="125">
        <f t="shared" si="2"/>
        <v>0.22137906245396699</v>
      </c>
      <c r="Q8" s="125">
        <f t="shared" si="2"/>
        <v>0.22137906245396699</v>
      </c>
    </row>
    <row r="9" spans="1:17" x14ac:dyDescent="0.3">
      <c r="A9" s="80" t="s">
        <v>18</v>
      </c>
      <c r="B9" s="80" t="s">
        <v>3</v>
      </c>
      <c r="C9" s="80" t="s">
        <v>221</v>
      </c>
      <c r="D9" s="125">
        <v>0</v>
      </c>
      <c r="E9" s="125">
        <v>0</v>
      </c>
      <c r="F9" s="126">
        <v>1.4291078521901392E-2</v>
      </c>
      <c r="G9" s="126">
        <v>8.0450581512381061E-2</v>
      </c>
      <c r="H9" s="126">
        <v>0.15360929538565754</v>
      </c>
      <c r="I9" s="126">
        <v>0.28930072058825657</v>
      </c>
      <c r="J9" s="126">
        <v>0.42760575950044288</v>
      </c>
      <c r="K9" s="126">
        <v>0.57014378559886669</v>
      </c>
      <c r="L9" s="126">
        <v>0.71671831490416493</v>
      </c>
      <c r="M9" s="126">
        <v>0.86814696482526121</v>
      </c>
      <c r="N9" s="125">
        <v>0.94075527405346315</v>
      </c>
      <c r="O9" s="125">
        <v>0.97037763702673163</v>
      </c>
      <c r="P9" s="125">
        <v>0.98518881851336582</v>
      </c>
      <c r="Q9" s="125">
        <v>1</v>
      </c>
    </row>
    <row r="10" spans="1:17" s="16" customFormat="1" x14ac:dyDescent="0.3">
      <c r="A10" s="80" t="s">
        <v>19</v>
      </c>
      <c r="B10" s="80" t="s">
        <v>3</v>
      </c>
      <c r="C10" s="80" t="s">
        <v>221</v>
      </c>
      <c r="D10" s="125">
        <v>0</v>
      </c>
      <c r="E10" s="125">
        <v>0</v>
      </c>
      <c r="F10" s="125">
        <v>0</v>
      </c>
      <c r="G10" s="126">
        <v>1.9411556922030643E-2</v>
      </c>
      <c r="H10" s="126">
        <v>2.4281672267629069E-2</v>
      </c>
      <c r="I10" s="126">
        <v>3.3940557914839936E-2</v>
      </c>
      <c r="J10" s="126">
        <v>4.3777396523210874E-2</v>
      </c>
      <c r="K10" s="126">
        <v>5.3893448053961589E-2</v>
      </c>
      <c r="L10" s="126">
        <v>6.4311009644098402E-2</v>
      </c>
      <c r="M10" s="126">
        <v>7.5051694271301608E-2</v>
      </c>
      <c r="N10" s="125">
        <f>M10</f>
        <v>7.5051694271301608E-2</v>
      </c>
      <c r="O10" s="125">
        <f t="shared" ref="O10:Q10" si="3">N10</f>
        <v>7.5051694271301608E-2</v>
      </c>
      <c r="P10" s="125">
        <f t="shared" si="3"/>
        <v>7.5051694271301608E-2</v>
      </c>
      <c r="Q10" s="125">
        <f t="shared" si="3"/>
        <v>7.5051694271301608E-2</v>
      </c>
    </row>
    <row r="11" spans="1:17" s="16" customFormat="1" x14ac:dyDescent="0.3">
      <c r="A11" s="80" t="s">
        <v>20</v>
      </c>
      <c r="B11" s="80" t="s">
        <v>3</v>
      </c>
      <c r="C11" s="80" t="s">
        <v>221</v>
      </c>
      <c r="D11" s="125">
        <v>0</v>
      </c>
      <c r="E11" s="125">
        <v>0</v>
      </c>
      <c r="F11" s="125">
        <v>0</v>
      </c>
      <c r="G11" s="126">
        <v>7.6155717761557176E-2</v>
      </c>
      <c r="H11" s="126">
        <v>9.5322580645161276E-2</v>
      </c>
      <c r="I11" s="126">
        <v>0.13307486631016041</v>
      </c>
      <c r="J11" s="126">
        <v>0.17166833166833165</v>
      </c>
      <c r="K11" s="126">
        <v>0.21138535031847133</v>
      </c>
      <c r="L11" s="126">
        <v>0.25238095238095237</v>
      </c>
      <c r="M11" s="126">
        <v>0.29430830039525691</v>
      </c>
      <c r="N11" s="125">
        <v>0.48</v>
      </c>
      <c r="O11" s="125">
        <v>0.54</v>
      </c>
      <c r="P11" s="125">
        <v>0.6</v>
      </c>
      <c r="Q11" s="125">
        <v>0.66</v>
      </c>
    </row>
    <row r="12" spans="1:17" s="16" customFormat="1" ht="14.5" customHeight="1" x14ac:dyDescent="0.3">
      <c r="A12" s="80" t="s">
        <v>13</v>
      </c>
      <c r="B12" s="80" t="s">
        <v>67</v>
      </c>
      <c r="C12" s="80" t="s">
        <v>221</v>
      </c>
      <c r="D12" s="125">
        <v>0</v>
      </c>
      <c r="E12" s="125">
        <v>0</v>
      </c>
      <c r="F12" s="125">
        <v>0</v>
      </c>
      <c r="G12" s="125">
        <v>0</v>
      </c>
      <c r="H12" s="125">
        <v>0.06</v>
      </c>
      <c r="I12" s="125">
        <v>0.12</v>
      </c>
      <c r="J12" s="125">
        <v>0.18</v>
      </c>
      <c r="K12" s="125">
        <v>0.24</v>
      </c>
      <c r="L12" s="125">
        <v>0.3</v>
      </c>
      <c r="M12" s="125">
        <v>0.36</v>
      </c>
      <c r="N12" s="125">
        <v>0.42</v>
      </c>
      <c r="O12" s="125">
        <v>0.48</v>
      </c>
      <c r="P12" s="125">
        <v>0.54</v>
      </c>
      <c r="Q12" s="125">
        <v>0.6</v>
      </c>
    </row>
    <row r="13" spans="1:17" s="16" customFormat="1" x14ac:dyDescent="0.3">
      <c r="A13" s="80" t="s">
        <v>13</v>
      </c>
      <c r="B13" s="80" t="s">
        <v>68</v>
      </c>
      <c r="C13" s="80" t="s">
        <v>221</v>
      </c>
      <c r="D13" s="125">
        <v>0</v>
      </c>
      <c r="E13" s="125">
        <v>0</v>
      </c>
      <c r="F13" s="125">
        <v>0</v>
      </c>
      <c r="G13" s="125">
        <v>0</v>
      </c>
      <c r="H13" s="125">
        <v>0.06</v>
      </c>
      <c r="I13" s="125">
        <v>0.12</v>
      </c>
      <c r="J13" s="125">
        <v>0.18</v>
      </c>
      <c r="K13" s="125">
        <v>0.24</v>
      </c>
      <c r="L13" s="125">
        <v>0.3</v>
      </c>
      <c r="M13" s="125">
        <v>0.36</v>
      </c>
      <c r="N13" s="125">
        <v>0.42</v>
      </c>
      <c r="O13" s="125">
        <v>0.48</v>
      </c>
      <c r="P13" s="125">
        <v>0.54</v>
      </c>
      <c r="Q13" s="125">
        <v>0.6</v>
      </c>
    </row>
    <row r="14" spans="1:17" s="16" customFormat="1" x14ac:dyDescent="0.3">
      <c r="A14" s="80" t="s">
        <v>14</v>
      </c>
      <c r="B14" s="80" t="s">
        <v>67</v>
      </c>
      <c r="C14" s="80" t="s">
        <v>221</v>
      </c>
      <c r="D14" s="125">
        <v>0</v>
      </c>
      <c r="E14" s="125">
        <v>0</v>
      </c>
      <c r="F14" s="125">
        <v>0</v>
      </c>
      <c r="G14" s="125">
        <v>0</v>
      </c>
      <c r="H14" s="125">
        <v>0</v>
      </c>
      <c r="I14" s="125">
        <v>0.06</v>
      </c>
      <c r="J14" s="125">
        <v>0.12</v>
      </c>
      <c r="K14" s="125">
        <v>0.18</v>
      </c>
      <c r="L14" s="125">
        <v>0.24</v>
      </c>
      <c r="M14" s="125">
        <v>0.3</v>
      </c>
      <c r="N14" s="125">
        <v>0.36</v>
      </c>
      <c r="O14" s="125">
        <v>0.42</v>
      </c>
      <c r="P14" s="125">
        <v>0.48</v>
      </c>
      <c r="Q14" s="125">
        <v>0.54</v>
      </c>
    </row>
    <row r="15" spans="1:17" s="16" customFormat="1" x14ac:dyDescent="0.3">
      <c r="A15" s="80" t="s">
        <v>14</v>
      </c>
      <c r="B15" s="80" t="s">
        <v>68</v>
      </c>
      <c r="C15" s="80" t="s">
        <v>221</v>
      </c>
      <c r="D15" s="125">
        <v>0</v>
      </c>
      <c r="E15" s="125">
        <v>0</v>
      </c>
      <c r="F15" s="125">
        <v>0</v>
      </c>
      <c r="G15" s="125">
        <v>0</v>
      </c>
      <c r="H15" s="125">
        <v>0</v>
      </c>
      <c r="I15" s="125">
        <v>0.06</v>
      </c>
      <c r="J15" s="125">
        <v>0.12</v>
      </c>
      <c r="K15" s="125">
        <v>0.18</v>
      </c>
      <c r="L15" s="125">
        <v>0.24</v>
      </c>
      <c r="M15" s="125">
        <v>0.3</v>
      </c>
      <c r="N15" s="125">
        <v>0.36</v>
      </c>
      <c r="O15" s="125">
        <v>0.42</v>
      </c>
      <c r="P15" s="125">
        <v>0.48</v>
      </c>
      <c r="Q15" s="125">
        <v>0.54</v>
      </c>
    </row>
    <row r="16" spans="1:17" s="16" customFormat="1" x14ac:dyDescent="0.3">
      <c r="A16" s="80" t="s">
        <v>72</v>
      </c>
      <c r="B16" s="80" t="s">
        <v>67</v>
      </c>
      <c r="C16" s="80" t="s">
        <v>221</v>
      </c>
      <c r="D16" s="125">
        <v>0</v>
      </c>
      <c r="E16" s="125">
        <v>0</v>
      </c>
      <c r="F16" s="125">
        <v>0</v>
      </c>
      <c r="G16" s="125">
        <v>0</v>
      </c>
      <c r="H16" s="125">
        <v>0.06</v>
      </c>
      <c r="I16" s="125">
        <v>0.12</v>
      </c>
      <c r="J16" s="125">
        <v>0.18</v>
      </c>
      <c r="K16" s="125">
        <v>0.24</v>
      </c>
      <c r="L16" s="125">
        <v>0.3</v>
      </c>
      <c r="M16" s="125">
        <v>0.36</v>
      </c>
      <c r="N16" s="125">
        <v>0.42</v>
      </c>
      <c r="O16" s="125">
        <v>0.48</v>
      </c>
      <c r="P16" s="125">
        <v>0.54</v>
      </c>
      <c r="Q16" s="125">
        <v>0.6</v>
      </c>
    </row>
    <row r="17" spans="1:17" s="16" customFormat="1" ht="17.5" customHeight="1" x14ac:dyDescent="0.3">
      <c r="A17" s="80" t="s">
        <v>72</v>
      </c>
      <c r="B17" s="80" t="s">
        <v>68</v>
      </c>
      <c r="C17" s="80" t="s">
        <v>221</v>
      </c>
      <c r="D17" s="125">
        <v>0</v>
      </c>
      <c r="E17" s="125">
        <v>0</v>
      </c>
      <c r="F17" s="125">
        <v>0</v>
      </c>
      <c r="G17" s="125">
        <v>0</v>
      </c>
      <c r="H17" s="125">
        <v>0.06</v>
      </c>
      <c r="I17" s="125">
        <v>0.12</v>
      </c>
      <c r="J17" s="125">
        <v>0.18</v>
      </c>
      <c r="K17" s="125">
        <v>0.24</v>
      </c>
      <c r="L17" s="125">
        <v>0.3</v>
      </c>
      <c r="M17" s="125">
        <v>0.36</v>
      </c>
      <c r="N17" s="125">
        <v>0.42</v>
      </c>
      <c r="O17" s="125">
        <v>0.48</v>
      </c>
      <c r="P17" s="125">
        <v>0.54</v>
      </c>
      <c r="Q17" s="125">
        <v>0.6</v>
      </c>
    </row>
    <row r="18" spans="1:17" s="16" customFormat="1" ht="17.5" customHeight="1" x14ac:dyDescent="0.3">
      <c r="A18" s="80" t="s">
        <v>15</v>
      </c>
      <c r="B18" s="80" t="s">
        <v>67</v>
      </c>
      <c r="C18" s="80" t="s">
        <v>221</v>
      </c>
      <c r="D18" s="126">
        <v>0</v>
      </c>
      <c r="E18" s="126">
        <v>0</v>
      </c>
      <c r="F18" s="126">
        <v>0</v>
      </c>
      <c r="G18" s="126">
        <v>0</v>
      </c>
      <c r="H18" s="126">
        <v>0.06</v>
      </c>
      <c r="I18" s="126">
        <v>0.12</v>
      </c>
      <c r="J18" s="126">
        <v>0.18</v>
      </c>
      <c r="K18" s="126">
        <v>0.24</v>
      </c>
      <c r="L18" s="126">
        <v>0.3</v>
      </c>
      <c r="M18" s="126">
        <v>0.36</v>
      </c>
      <c r="N18" s="126">
        <v>0.42</v>
      </c>
      <c r="O18" s="126">
        <v>0.48</v>
      </c>
      <c r="P18" s="126">
        <v>0.54</v>
      </c>
      <c r="Q18" s="126">
        <v>0.6</v>
      </c>
    </row>
    <row r="19" spans="1:17" s="16" customFormat="1" ht="17.5" customHeight="1" x14ac:dyDescent="0.3">
      <c r="A19" s="80" t="s">
        <v>16</v>
      </c>
      <c r="B19" s="80" t="s">
        <v>67</v>
      </c>
      <c r="C19" s="80" t="s">
        <v>221</v>
      </c>
      <c r="D19" s="126">
        <v>0</v>
      </c>
      <c r="E19" s="126">
        <v>0</v>
      </c>
      <c r="F19" s="126">
        <v>0</v>
      </c>
      <c r="G19" s="126">
        <v>0</v>
      </c>
      <c r="H19" s="126">
        <v>0.06</v>
      </c>
      <c r="I19" s="126">
        <v>0.12</v>
      </c>
      <c r="J19" s="126">
        <v>0.18</v>
      </c>
      <c r="K19" s="126">
        <v>0.24</v>
      </c>
      <c r="L19" s="126">
        <v>0.3</v>
      </c>
      <c r="M19" s="126">
        <v>0.36</v>
      </c>
      <c r="N19" s="126">
        <v>0.42</v>
      </c>
      <c r="O19" s="126">
        <v>0.48</v>
      </c>
      <c r="P19" s="126">
        <v>0.54</v>
      </c>
      <c r="Q19" s="126">
        <v>0.6</v>
      </c>
    </row>
    <row r="20" spans="1:17" s="16" customFormat="1" ht="17.5" customHeight="1" x14ac:dyDescent="0.3">
      <c r="A20" s="80" t="s">
        <v>17</v>
      </c>
      <c r="B20" s="80" t="s">
        <v>67</v>
      </c>
      <c r="C20" s="80" t="s">
        <v>221</v>
      </c>
      <c r="D20" s="126">
        <v>0</v>
      </c>
      <c r="E20" s="126">
        <v>0</v>
      </c>
      <c r="F20" s="126">
        <v>0</v>
      </c>
      <c r="G20" s="126">
        <v>0</v>
      </c>
      <c r="H20" s="126">
        <v>0.06</v>
      </c>
      <c r="I20" s="126">
        <v>0.12</v>
      </c>
      <c r="J20" s="126">
        <v>0.18</v>
      </c>
      <c r="K20" s="126">
        <v>0.24</v>
      </c>
      <c r="L20" s="126">
        <v>0.3</v>
      </c>
      <c r="M20" s="126">
        <v>0.36</v>
      </c>
      <c r="N20" s="126">
        <v>0.42</v>
      </c>
      <c r="O20" s="126">
        <v>0.48</v>
      </c>
      <c r="P20" s="126">
        <v>0.54</v>
      </c>
      <c r="Q20" s="126">
        <v>0.6</v>
      </c>
    </row>
    <row r="21" spans="1:17" s="16" customFormat="1" ht="17.5" customHeight="1" x14ac:dyDescent="0.3">
      <c r="A21" s="80" t="s">
        <v>18</v>
      </c>
      <c r="B21" s="80" t="s">
        <v>67</v>
      </c>
      <c r="C21" s="80" t="s">
        <v>221</v>
      </c>
      <c r="D21" s="126">
        <v>0</v>
      </c>
      <c r="E21" s="126">
        <v>0</v>
      </c>
      <c r="F21" s="126">
        <v>0</v>
      </c>
      <c r="G21" s="126">
        <v>0</v>
      </c>
      <c r="H21" s="126">
        <v>0.06</v>
      </c>
      <c r="I21" s="126">
        <v>0.12</v>
      </c>
      <c r="J21" s="126">
        <v>0.18</v>
      </c>
      <c r="K21" s="126">
        <v>0.24</v>
      </c>
      <c r="L21" s="126">
        <v>0.3</v>
      </c>
      <c r="M21" s="126">
        <v>0.36</v>
      </c>
      <c r="N21" s="126">
        <v>0.42</v>
      </c>
      <c r="O21" s="126">
        <v>0.48</v>
      </c>
      <c r="P21" s="126">
        <v>0.54</v>
      </c>
      <c r="Q21" s="126">
        <v>0.6</v>
      </c>
    </row>
    <row r="22" spans="1:17" s="16" customFormat="1" ht="17.5" customHeight="1" x14ac:dyDescent="0.3">
      <c r="A22" s="80" t="s">
        <v>19</v>
      </c>
      <c r="B22" s="80" t="s">
        <v>67</v>
      </c>
      <c r="C22" s="80" t="s">
        <v>221</v>
      </c>
      <c r="D22" s="126">
        <v>0</v>
      </c>
      <c r="E22" s="126">
        <v>0</v>
      </c>
      <c r="F22" s="126">
        <v>0</v>
      </c>
      <c r="G22" s="126">
        <v>0</v>
      </c>
      <c r="H22" s="126">
        <v>0.06</v>
      </c>
      <c r="I22" s="126">
        <v>0.12</v>
      </c>
      <c r="J22" s="126">
        <v>0.18</v>
      </c>
      <c r="K22" s="126">
        <v>0.24</v>
      </c>
      <c r="L22" s="126">
        <v>0.3</v>
      </c>
      <c r="M22" s="126">
        <v>0.36</v>
      </c>
      <c r="N22" s="126">
        <v>0.42</v>
      </c>
      <c r="O22" s="126">
        <v>0.48</v>
      </c>
      <c r="P22" s="126">
        <v>0.54</v>
      </c>
      <c r="Q22" s="126">
        <v>0.6</v>
      </c>
    </row>
    <row r="23" spans="1:17" s="16" customFormat="1" ht="17.5" customHeight="1" x14ac:dyDescent="0.3">
      <c r="A23" s="80" t="s">
        <v>20</v>
      </c>
      <c r="B23" s="80" t="s">
        <v>67</v>
      </c>
      <c r="C23" s="80" t="s">
        <v>221</v>
      </c>
      <c r="D23" s="126">
        <v>0</v>
      </c>
      <c r="E23" s="126">
        <v>0</v>
      </c>
      <c r="F23" s="126">
        <v>0</v>
      </c>
      <c r="G23" s="126">
        <v>0</v>
      </c>
      <c r="H23" s="126">
        <v>0.06</v>
      </c>
      <c r="I23" s="126">
        <v>0.12</v>
      </c>
      <c r="J23" s="126">
        <v>0.18</v>
      </c>
      <c r="K23" s="126">
        <v>0.24</v>
      </c>
      <c r="L23" s="126">
        <v>0.3</v>
      </c>
      <c r="M23" s="126">
        <v>0.36</v>
      </c>
      <c r="N23" s="126">
        <v>0.42</v>
      </c>
      <c r="O23" s="126">
        <v>0.48</v>
      </c>
      <c r="P23" s="126">
        <v>0.54</v>
      </c>
      <c r="Q23" s="126">
        <v>0.6</v>
      </c>
    </row>
    <row r="24" spans="1:17" s="16" customFormat="1" ht="17.5" customHeight="1" x14ac:dyDescent="0.3">
      <c r="A24" s="80" t="s">
        <v>15</v>
      </c>
      <c r="B24" s="80" t="s">
        <v>68</v>
      </c>
      <c r="C24" s="80" t="s">
        <v>221</v>
      </c>
      <c r="D24" s="126">
        <v>0</v>
      </c>
      <c r="E24" s="126">
        <v>0</v>
      </c>
      <c r="F24" s="126">
        <v>0</v>
      </c>
      <c r="G24" s="126">
        <v>0</v>
      </c>
      <c r="H24" s="126">
        <v>0.06</v>
      </c>
      <c r="I24" s="126">
        <v>0.12</v>
      </c>
      <c r="J24" s="126">
        <v>0.18</v>
      </c>
      <c r="K24" s="126">
        <v>0.24</v>
      </c>
      <c r="L24" s="126">
        <v>0.3</v>
      </c>
      <c r="M24" s="126">
        <v>0.36</v>
      </c>
      <c r="N24" s="126">
        <v>0.42</v>
      </c>
      <c r="O24" s="126">
        <v>0.48</v>
      </c>
      <c r="P24" s="126">
        <v>0.54</v>
      </c>
      <c r="Q24" s="126">
        <v>0.6</v>
      </c>
    </row>
    <row r="25" spans="1:17" s="16" customFormat="1" ht="17.5" customHeight="1" x14ac:dyDescent="0.3">
      <c r="A25" s="80" t="s">
        <v>16</v>
      </c>
      <c r="B25" s="80" t="s">
        <v>68</v>
      </c>
      <c r="C25" s="80" t="s">
        <v>221</v>
      </c>
      <c r="D25" s="126">
        <v>0</v>
      </c>
      <c r="E25" s="126">
        <v>0</v>
      </c>
      <c r="F25" s="126">
        <v>0</v>
      </c>
      <c r="G25" s="126">
        <v>0</v>
      </c>
      <c r="H25" s="126">
        <v>0.06</v>
      </c>
      <c r="I25" s="126">
        <v>0.12</v>
      </c>
      <c r="J25" s="126">
        <v>0.18</v>
      </c>
      <c r="K25" s="126">
        <v>0.24</v>
      </c>
      <c r="L25" s="126">
        <v>0.3</v>
      </c>
      <c r="M25" s="126">
        <v>0.36</v>
      </c>
      <c r="N25" s="126">
        <v>0.42</v>
      </c>
      <c r="O25" s="126">
        <v>0.48</v>
      </c>
      <c r="P25" s="126">
        <v>0.54</v>
      </c>
      <c r="Q25" s="126">
        <v>0.6</v>
      </c>
    </row>
    <row r="26" spans="1:17" s="16" customFormat="1" ht="17.5" customHeight="1" x14ac:dyDescent="0.3">
      <c r="A26" s="80" t="s">
        <v>17</v>
      </c>
      <c r="B26" s="80" t="s">
        <v>68</v>
      </c>
      <c r="C26" s="80" t="s">
        <v>221</v>
      </c>
      <c r="D26" s="126">
        <v>0</v>
      </c>
      <c r="E26" s="126">
        <v>0</v>
      </c>
      <c r="F26" s="126">
        <v>0</v>
      </c>
      <c r="G26" s="126">
        <v>0</v>
      </c>
      <c r="H26" s="126">
        <v>0.06</v>
      </c>
      <c r="I26" s="126">
        <v>0.12</v>
      </c>
      <c r="J26" s="126">
        <v>0.18</v>
      </c>
      <c r="K26" s="126">
        <v>0.24</v>
      </c>
      <c r="L26" s="126">
        <v>0.3</v>
      </c>
      <c r="M26" s="126">
        <v>0.36</v>
      </c>
      <c r="N26" s="126">
        <v>0.42</v>
      </c>
      <c r="O26" s="126">
        <v>0.48</v>
      </c>
      <c r="P26" s="126">
        <v>0.54</v>
      </c>
      <c r="Q26" s="126">
        <v>0.6</v>
      </c>
    </row>
    <row r="27" spans="1:17" s="16" customFormat="1" ht="17.5" customHeight="1" x14ac:dyDescent="0.3">
      <c r="A27" s="80" t="s">
        <v>18</v>
      </c>
      <c r="B27" s="80" t="s">
        <v>68</v>
      </c>
      <c r="C27" s="80" t="s">
        <v>221</v>
      </c>
      <c r="D27" s="126">
        <v>0</v>
      </c>
      <c r="E27" s="126">
        <v>0</v>
      </c>
      <c r="F27" s="126">
        <v>0</v>
      </c>
      <c r="G27" s="126">
        <v>0</v>
      </c>
      <c r="H27" s="126">
        <v>0.06</v>
      </c>
      <c r="I27" s="126">
        <v>0.12</v>
      </c>
      <c r="J27" s="126">
        <v>0.18</v>
      </c>
      <c r="K27" s="126">
        <v>0.24</v>
      </c>
      <c r="L27" s="126">
        <v>0.3</v>
      </c>
      <c r="M27" s="126">
        <v>0.36</v>
      </c>
      <c r="N27" s="126">
        <v>0.42</v>
      </c>
      <c r="O27" s="126">
        <v>0.48</v>
      </c>
      <c r="P27" s="126">
        <v>0.54</v>
      </c>
      <c r="Q27" s="126">
        <v>0.6</v>
      </c>
    </row>
    <row r="28" spans="1:17" s="16" customFormat="1" ht="17.5" customHeight="1" x14ac:dyDescent="0.3">
      <c r="A28" s="80" t="s">
        <v>19</v>
      </c>
      <c r="B28" s="80" t="s">
        <v>68</v>
      </c>
      <c r="C28" s="80" t="s">
        <v>221</v>
      </c>
      <c r="D28" s="126">
        <v>0</v>
      </c>
      <c r="E28" s="126">
        <v>0</v>
      </c>
      <c r="F28" s="126">
        <v>0</v>
      </c>
      <c r="G28" s="126">
        <v>0</v>
      </c>
      <c r="H28" s="126">
        <v>0.06</v>
      </c>
      <c r="I28" s="126">
        <v>0.12</v>
      </c>
      <c r="J28" s="126">
        <v>0.18</v>
      </c>
      <c r="K28" s="126">
        <v>0.24</v>
      </c>
      <c r="L28" s="126">
        <v>0.3</v>
      </c>
      <c r="M28" s="126">
        <v>0.36</v>
      </c>
      <c r="N28" s="126">
        <v>0.42</v>
      </c>
      <c r="O28" s="126">
        <v>0.48</v>
      </c>
      <c r="P28" s="126">
        <v>0.54</v>
      </c>
      <c r="Q28" s="126">
        <v>0.6</v>
      </c>
    </row>
    <row r="29" spans="1:17" s="16" customFormat="1" ht="17.5" customHeight="1" x14ac:dyDescent="0.3">
      <c r="A29" s="80" t="s">
        <v>20</v>
      </c>
      <c r="B29" s="80" t="s">
        <v>68</v>
      </c>
      <c r="C29" s="80" t="s">
        <v>221</v>
      </c>
      <c r="D29" s="126">
        <v>0</v>
      </c>
      <c r="E29" s="126">
        <v>0</v>
      </c>
      <c r="F29" s="126">
        <v>0</v>
      </c>
      <c r="G29" s="126">
        <v>0</v>
      </c>
      <c r="H29" s="126">
        <v>0.06</v>
      </c>
      <c r="I29" s="126">
        <v>0.12</v>
      </c>
      <c r="J29" s="126">
        <v>0.18</v>
      </c>
      <c r="K29" s="126">
        <v>0.24</v>
      </c>
      <c r="L29" s="126">
        <v>0.3</v>
      </c>
      <c r="M29" s="126">
        <v>0.36</v>
      </c>
      <c r="N29" s="126">
        <v>0.42</v>
      </c>
      <c r="O29" s="126">
        <v>0.48</v>
      </c>
      <c r="P29" s="126">
        <v>0.54</v>
      </c>
      <c r="Q29" s="126">
        <v>0.6</v>
      </c>
    </row>
    <row r="30" spans="1:17" x14ac:dyDescent="0.3">
      <c r="A30" s="80" t="s">
        <v>127</v>
      </c>
      <c r="B30" s="80" t="s">
        <v>67</v>
      </c>
      <c r="C30" s="80" t="s">
        <v>221</v>
      </c>
      <c r="D30" s="126">
        <v>0</v>
      </c>
      <c r="E30" s="126">
        <v>0</v>
      </c>
      <c r="F30" s="126">
        <v>0</v>
      </c>
      <c r="G30" s="125">
        <v>0.78333333333333333</v>
      </c>
      <c r="H30" s="125">
        <v>0.64535601591439151</v>
      </c>
      <c r="I30" s="125">
        <v>1</v>
      </c>
      <c r="J30" s="125">
        <v>1</v>
      </c>
      <c r="K30" s="125">
        <v>1</v>
      </c>
      <c r="L30" s="125">
        <v>1</v>
      </c>
      <c r="M30" s="125">
        <v>1</v>
      </c>
      <c r="N30" s="125">
        <v>1</v>
      </c>
      <c r="O30" s="125">
        <v>1</v>
      </c>
      <c r="P30" s="125">
        <v>1</v>
      </c>
      <c r="Q30" s="125">
        <v>1</v>
      </c>
    </row>
    <row r="31" spans="1:17" x14ac:dyDescent="0.3">
      <c r="A31" s="80" t="s">
        <v>127</v>
      </c>
      <c r="B31" s="80" t="s">
        <v>9</v>
      </c>
      <c r="C31" s="80" t="s">
        <v>221</v>
      </c>
      <c r="D31" s="126">
        <v>0</v>
      </c>
      <c r="E31" s="126">
        <v>0</v>
      </c>
      <c r="F31" s="125">
        <v>0</v>
      </c>
      <c r="G31" s="125">
        <v>0.78333333333333333</v>
      </c>
      <c r="H31" s="125">
        <v>0.64535601591439151</v>
      </c>
      <c r="I31" s="125">
        <v>1</v>
      </c>
      <c r="J31" s="125">
        <v>1</v>
      </c>
      <c r="K31" s="125">
        <v>1</v>
      </c>
      <c r="L31" s="125">
        <v>1</v>
      </c>
      <c r="M31" s="125">
        <v>1</v>
      </c>
      <c r="N31" s="125">
        <v>1</v>
      </c>
      <c r="O31" s="125">
        <v>1</v>
      </c>
      <c r="P31" s="125">
        <v>1</v>
      </c>
      <c r="Q31" s="125">
        <v>1</v>
      </c>
    </row>
    <row r="32" spans="1:17" x14ac:dyDescent="0.3">
      <c r="A32" s="80" t="s">
        <v>127</v>
      </c>
      <c r="B32" s="80" t="s">
        <v>68</v>
      </c>
      <c r="C32" s="80" t="s">
        <v>221</v>
      </c>
      <c r="D32" s="126">
        <v>0</v>
      </c>
      <c r="E32" s="126">
        <v>0</v>
      </c>
      <c r="F32" s="125">
        <v>0</v>
      </c>
      <c r="G32" s="125">
        <v>0.78333333333333333</v>
      </c>
      <c r="H32" s="125">
        <v>0.64535601591439151</v>
      </c>
      <c r="I32" s="125">
        <v>1</v>
      </c>
      <c r="J32" s="125">
        <v>1</v>
      </c>
      <c r="K32" s="125">
        <v>1</v>
      </c>
      <c r="L32" s="125">
        <v>1</v>
      </c>
      <c r="M32" s="125">
        <v>1</v>
      </c>
      <c r="N32" s="125">
        <v>1</v>
      </c>
      <c r="O32" s="125">
        <v>1</v>
      </c>
      <c r="P32" s="125">
        <v>1</v>
      </c>
      <c r="Q32" s="125">
        <v>1</v>
      </c>
    </row>
    <row r="33" spans="1:17" x14ac:dyDescent="0.3">
      <c r="A33" s="80" t="s">
        <v>127</v>
      </c>
      <c r="B33" s="80" t="s">
        <v>11</v>
      </c>
      <c r="C33" s="80" t="s">
        <v>221</v>
      </c>
      <c r="D33" s="126">
        <v>0</v>
      </c>
      <c r="E33" s="126">
        <v>0</v>
      </c>
      <c r="F33" s="125">
        <v>0</v>
      </c>
      <c r="G33" s="125">
        <v>0.78333333333333333</v>
      </c>
      <c r="H33" s="125">
        <v>0.64535601591439151</v>
      </c>
      <c r="I33" s="125">
        <v>1</v>
      </c>
      <c r="J33" s="125">
        <v>1</v>
      </c>
      <c r="K33" s="125">
        <v>1</v>
      </c>
      <c r="L33" s="125">
        <v>1</v>
      </c>
      <c r="M33" s="125">
        <v>1</v>
      </c>
      <c r="N33" s="125">
        <v>1</v>
      </c>
      <c r="O33" s="125">
        <v>1</v>
      </c>
      <c r="P33" s="125">
        <v>1</v>
      </c>
      <c r="Q33" s="125">
        <v>1</v>
      </c>
    </row>
    <row r="34" spans="1:17" x14ac:dyDescent="0.3">
      <c r="A34" s="80" t="s">
        <v>51</v>
      </c>
      <c r="B34" s="80" t="s">
        <v>9</v>
      </c>
      <c r="C34" s="80" t="s">
        <v>221</v>
      </c>
      <c r="D34" s="125">
        <v>0</v>
      </c>
      <c r="E34" s="125">
        <v>0.22500000000000001</v>
      </c>
      <c r="F34" s="125">
        <v>0.52816360996982037</v>
      </c>
      <c r="G34" s="125">
        <v>0.53814292950275944</v>
      </c>
      <c r="H34" s="125">
        <v>0.91261515104285629</v>
      </c>
      <c r="I34" s="125">
        <v>1</v>
      </c>
      <c r="J34" s="125">
        <v>1</v>
      </c>
      <c r="K34" s="125">
        <v>1</v>
      </c>
      <c r="L34" s="125">
        <v>1</v>
      </c>
      <c r="M34" s="125">
        <v>1</v>
      </c>
      <c r="N34" s="125">
        <v>1</v>
      </c>
      <c r="O34" s="125">
        <v>1</v>
      </c>
      <c r="P34" s="125">
        <v>1</v>
      </c>
      <c r="Q34" s="125">
        <v>1</v>
      </c>
    </row>
    <row r="35" spans="1:17" x14ac:dyDescent="0.3">
      <c r="A35" s="80" t="s">
        <v>52</v>
      </c>
      <c r="B35" s="80" t="s">
        <v>9</v>
      </c>
      <c r="C35" s="80" t="s">
        <v>221</v>
      </c>
      <c r="D35" s="125">
        <v>0</v>
      </c>
      <c r="E35" s="125">
        <v>0.22500000000000001</v>
      </c>
      <c r="F35" s="125">
        <v>0.52816360996982037</v>
      </c>
      <c r="G35" s="125">
        <v>0.53814292950275944</v>
      </c>
      <c r="H35" s="125">
        <v>0.91261515104285629</v>
      </c>
      <c r="I35" s="125">
        <v>1</v>
      </c>
      <c r="J35" s="125">
        <v>1</v>
      </c>
      <c r="K35" s="125">
        <v>1</v>
      </c>
      <c r="L35" s="125">
        <v>1</v>
      </c>
      <c r="M35" s="125">
        <v>1</v>
      </c>
      <c r="N35" s="125">
        <v>1</v>
      </c>
      <c r="O35" s="125">
        <v>1</v>
      </c>
      <c r="P35" s="125">
        <v>1</v>
      </c>
      <c r="Q35" s="125">
        <v>1</v>
      </c>
    </row>
    <row r="36" spans="1:17" x14ac:dyDescent="0.3">
      <c r="A36" s="80" t="s">
        <v>53</v>
      </c>
      <c r="B36" s="80" t="s">
        <v>9</v>
      </c>
      <c r="C36" s="80" t="s">
        <v>221</v>
      </c>
      <c r="D36" s="125">
        <v>0</v>
      </c>
      <c r="E36" s="125">
        <v>0.22500000000000001</v>
      </c>
      <c r="F36" s="125">
        <v>0.52816360996982037</v>
      </c>
      <c r="G36" s="125">
        <v>0.53814292950275944</v>
      </c>
      <c r="H36" s="125">
        <v>0.91261515104285629</v>
      </c>
      <c r="I36" s="125">
        <v>1</v>
      </c>
      <c r="J36" s="125">
        <v>1</v>
      </c>
      <c r="K36" s="125">
        <v>1</v>
      </c>
      <c r="L36" s="125">
        <v>1</v>
      </c>
      <c r="M36" s="125">
        <v>1</v>
      </c>
      <c r="N36" s="125">
        <v>1</v>
      </c>
      <c r="O36" s="125">
        <v>1</v>
      </c>
      <c r="P36" s="125">
        <v>1</v>
      </c>
      <c r="Q36" s="125">
        <v>1</v>
      </c>
    </row>
    <row r="37" spans="1:17" x14ac:dyDescent="0.3">
      <c r="A37" s="80" t="s">
        <v>54</v>
      </c>
      <c r="B37" s="80" t="s">
        <v>9</v>
      </c>
      <c r="C37" s="80" t="s">
        <v>221</v>
      </c>
      <c r="D37" s="125">
        <v>0</v>
      </c>
      <c r="E37" s="125">
        <v>0.22500000000000001</v>
      </c>
      <c r="F37" s="125">
        <v>0.52816360996982037</v>
      </c>
      <c r="G37" s="125">
        <v>0.53814292950275944</v>
      </c>
      <c r="H37" s="125">
        <v>0.91261515104285629</v>
      </c>
      <c r="I37" s="125">
        <v>1</v>
      </c>
      <c r="J37" s="125">
        <v>1</v>
      </c>
      <c r="K37" s="125">
        <v>1</v>
      </c>
      <c r="L37" s="125">
        <v>1</v>
      </c>
      <c r="M37" s="125">
        <v>1</v>
      </c>
      <c r="N37" s="125">
        <v>1</v>
      </c>
      <c r="O37" s="125">
        <v>1</v>
      </c>
      <c r="P37" s="125">
        <v>1</v>
      </c>
      <c r="Q37" s="125">
        <v>1</v>
      </c>
    </row>
    <row r="38" spans="1:17" x14ac:dyDescent="0.3">
      <c r="A38" s="80" t="s">
        <v>55</v>
      </c>
      <c r="B38" s="80" t="s">
        <v>9</v>
      </c>
      <c r="C38" s="80" t="s">
        <v>221</v>
      </c>
      <c r="D38" s="125">
        <v>0</v>
      </c>
      <c r="E38" s="125">
        <v>0.22500000000000001</v>
      </c>
      <c r="F38" s="125">
        <v>0.52816360996982037</v>
      </c>
      <c r="G38" s="125">
        <v>0.53814292950275944</v>
      </c>
      <c r="H38" s="125">
        <v>0.91261515104285629</v>
      </c>
      <c r="I38" s="125">
        <v>1</v>
      </c>
      <c r="J38" s="125">
        <v>1</v>
      </c>
      <c r="K38" s="125">
        <v>1</v>
      </c>
      <c r="L38" s="125">
        <v>1</v>
      </c>
      <c r="M38" s="125">
        <v>1</v>
      </c>
      <c r="N38" s="125">
        <v>1</v>
      </c>
      <c r="O38" s="125">
        <v>1</v>
      </c>
      <c r="P38" s="125">
        <v>1</v>
      </c>
      <c r="Q38" s="125">
        <v>1</v>
      </c>
    </row>
    <row r="39" spans="1:17" x14ac:dyDescent="0.3">
      <c r="A39" s="80" t="s">
        <v>56</v>
      </c>
      <c r="B39" s="80" t="s">
        <v>9</v>
      </c>
      <c r="C39" s="80" t="s">
        <v>221</v>
      </c>
      <c r="D39" s="125">
        <v>0</v>
      </c>
      <c r="E39" s="125">
        <v>0.22500000000000001</v>
      </c>
      <c r="F39" s="125">
        <v>0.52816360996982037</v>
      </c>
      <c r="G39" s="125">
        <v>0.53814292950275944</v>
      </c>
      <c r="H39" s="125">
        <v>0.91261515104285629</v>
      </c>
      <c r="I39" s="125">
        <v>1</v>
      </c>
      <c r="J39" s="125">
        <v>1</v>
      </c>
      <c r="K39" s="125">
        <v>1</v>
      </c>
      <c r="L39" s="125">
        <v>1</v>
      </c>
      <c r="M39" s="125">
        <v>1</v>
      </c>
      <c r="N39" s="125">
        <v>1</v>
      </c>
      <c r="O39" s="125">
        <v>1</v>
      </c>
      <c r="P39" s="125">
        <v>1</v>
      </c>
      <c r="Q39" s="125">
        <v>1</v>
      </c>
    </row>
    <row r="40" spans="1:17" x14ac:dyDescent="0.3">
      <c r="A40" s="80" t="s">
        <v>51</v>
      </c>
      <c r="B40" s="80" t="s">
        <v>11</v>
      </c>
      <c r="C40" s="80" t="s">
        <v>221</v>
      </c>
      <c r="D40" s="125">
        <v>0</v>
      </c>
      <c r="E40" s="125">
        <v>0.22500000000000001</v>
      </c>
      <c r="F40" s="125">
        <v>0.52816360996982037</v>
      </c>
      <c r="G40" s="125">
        <v>0.53814292950275944</v>
      </c>
      <c r="H40" s="125">
        <v>0.91261515104285629</v>
      </c>
      <c r="I40" s="125">
        <v>1</v>
      </c>
      <c r="J40" s="125">
        <v>1</v>
      </c>
      <c r="K40" s="125">
        <v>1</v>
      </c>
      <c r="L40" s="125">
        <v>1</v>
      </c>
      <c r="M40" s="125">
        <v>1</v>
      </c>
      <c r="N40" s="125">
        <v>1</v>
      </c>
      <c r="O40" s="125">
        <v>1</v>
      </c>
      <c r="P40" s="125">
        <v>1</v>
      </c>
      <c r="Q40" s="125">
        <v>1</v>
      </c>
    </row>
    <row r="41" spans="1:17" x14ac:dyDescent="0.3">
      <c r="A41" s="80" t="s">
        <v>52</v>
      </c>
      <c r="B41" s="80" t="s">
        <v>11</v>
      </c>
      <c r="C41" s="80" t="s">
        <v>221</v>
      </c>
      <c r="D41" s="125">
        <v>0</v>
      </c>
      <c r="E41" s="125">
        <v>0.22500000000000001</v>
      </c>
      <c r="F41" s="125">
        <v>0.52816360996982037</v>
      </c>
      <c r="G41" s="125">
        <v>0.53814292950275944</v>
      </c>
      <c r="H41" s="125">
        <v>0.91261515104285629</v>
      </c>
      <c r="I41" s="125">
        <v>1</v>
      </c>
      <c r="J41" s="125">
        <v>1</v>
      </c>
      <c r="K41" s="125">
        <v>1</v>
      </c>
      <c r="L41" s="125">
        <v>1</v>
      </c>
      <c r="M41" s="125">
        <v>1</v>
      </c>
      <c r="N41" s="125">
        <v>1</v>
      </c>
      <c r="O41" s="125">
        <v>1</v>
      </c>
      <c r="P41" s="125">
        <v>1</v>
      </c>
      <c r="Q41" s="125">
        <v>1</v>
      </c>
    </row>
    <row r="42" spans="1:17" x14ac:dyDescent="0.3">
      <c r="A42" s="80" t="s">
        <v>53</v>
      </c>
      <c r="B42" s="80" t="s">
        <v>11</v>
      </c>
      <c r="C42" s="80" t="s">
        <v>221</v>
      </c>
      <c r="D42" s="125">
        <v>0</v>
      </c>
      <c r="E42" s="125">
        <v>0.22500000000000001</v>
      </c>
      <c r="F42" s="125">
        <v>0.52816360996982037</v>
      </c>
      <c r="G42" s="125">
        <v>0.53814292950275944</v>
      </c>
      <c r="H42" s="125">
        <v>0.91261515104285629</v>
      </c>
      <c r="I42" s="125">
        <v>1</v>
      </c>
      <c r="J42" s="125">
        <v>1</v>
      </c>
      <c r="K42" s="125">
        <v>1</v>
      </c>
      <c r="L42" s="125">
        <v>1</v>
      </c>
      <c r="M42" s="125">
        <v>1</v>
      </c>
      <c r="N42" s="125">
        <v>1</v>
      </c>
      <c r="O42" s="125">
        <v>1</v>
      </c>
      <c r="P42" s="125">
        <v>1</v>
      </c>
      <c r="Q42" s="125">
        <v>1</v>
      </c>
    </row>
    <row r="43" spans="1:17" x14ac:dyDescent="0.3">
      <c r="A43" s="80" t="s">
        <v>54</v>
      </c>
      <c r="B43" s="80" t="s">
        <v>11</v>
      </c>
      <c r="C43" s="80" t="s">
        <v>221</v>
      </c>
      <c r="D43" s="125">
        <v>0</v>
      </c>
      <c r="E43" s="125">
        <v>0.22500000000000001</v>
      </c>
      <c r="F43" s="125">
        <v>0.52816360996982037</v>
      </c>
      <c r="G43" s="125">
        <v>0.53814292950275944</v>
      </c>
      <c r="H43" s="125">
        <v>0.91261515104285629</v>
      </c>
      <c r="I43" s="125">
        <v>1</v>
      </c>
      <c r="J43" s="125">
        <v>1</v>
      </c>
      <c r="K43" s="125">
        <v>1</v>
      </c>
      <c r="L43" s="125">
        <v>1</v>
      </c>
      <c r="M43" s="125">
        <v>1</v>
      </c>
      <c r="N43" s="125">
        <v>1</v>
      </c>
      <c r="O43" s="125">
        <v>1</v>
      </c>
      <c r="P43" s="125">
        <v>1</v>
      </c>
      <c r="Q43" s="125">
        <v>1</v>
      </c>
    </row>
    <row r="44" spans="1:17" x14ac:dyDescent="0.3">
      <c r="A44" s="80" t="s">
        <v>55</v>
      </c>
      <c r="B44" s="80" t="s">
        <v>11</v>
      </c>
      <c r="C44" s="80" t="s">
        <v>221</v>
      </c>
      <c r="D44" s="125">
        <v>0</v>
      </c>
      <c r="E44" s="125">
        <v>0.22500000000000001</v>
      </c>
      <c r="F44" s="125">
        <v>0.52816360996982037</v>
      </c>
      <c r="G44" s="125">
        <v>0.53814292950275944</v>
      </c>
      <c r="H44" s="125">
        <v>0.91261515104285629</v>
      </c>
      <c r="I44" s="125">
        <v>1</v>
      </c>
      <c r="J44" s="125">
        <v>1</v>
      </c>
      <c r="K44" s="125">
        <v>1</v>
      </c>
      <c r="L44" s="125">
        <v>1</v>
      </c>
      <c r="M44" s="125">
        <v>1</v>
      </c>
      <c r="N44" s="125">
        <v>1</v>
      </c>
      <c r="O44" s="125">
        <v>1</v>
      </c>
      <c r="P44" s="125">
        <v>1</v>
      </c>
      <c r="Q44" s="125">
        <v>1</v>
      </c>
    </row>
    <row r="45" spans="1:17" x14ac:dyDescent="0.3">
      <c r="A45" s="80" t="s">
        <v>56</v>
      </c>
      <c r="B45" s="80" t="s">
        <v>11</v>
      </c>
      <c r="C45" s="80" t="s">
        <v>221</v>
      </c>
      <c r="D45" s="125">
        <v>0</v>
      </c>
      <c r="E45" s="125">
        <v>0.22500000000000001</v>
      </c>
      <c r="F45" s="125">
        <v>0.52816360996982037</v>
      </c>
      <c r="G45" s="125">
        <v>0.53814292950275944</v>
      </c>
      <c r="H45" s="125">
        <v>0.91261515104285629</v>
      </c>
      <c r="I45" s="125">
        <v>1</v>
      </c>
      <c r="J45" s="125">
        <v>1</v>
      </c>
      <c r="K45" s="125">
        <v>1</v>
      </c>
      <c r="L45" s="125">
        <v>1</v>
      </c>
      <c r="M45" s="125">
        <v>1</v>
      </c>
      <c r="N45" s="125">
        <v>1</v>
      </c>
      <c r="O45" s="125">
        <v>1</v>
      </c>
      <c r="P45" s="125">
        <v>1</v>
      </c>
      <c r="Q45" s="125">
        <v>1</v>
      </c>
    </row>
    <row r="46" spans="1:17" x14ac:dyDescent="0.3">
      <c r="A46" s="80" t="s">
        <v>57</v>
      </c>
      <c r="B46" s="80" t="s">
        <v>11</v>
      </c>
      <c r="C46" s="80" t="s">
        <v>221</v>
      </c>
      <c r="D46" s="125">
        <v>0</v>
      </c>
      <c r="E46" s="125">
        <v>0.22500000000000001</v>
      </c>
      <c r="F46" s="125">
        <v>0.52816360996982037</v>
      </c>
      <c r="G46" s="125">
        <v>0.53814292950275944</v>
      </c>
      <c r="H46" s="125">
        <v>0.91261515104285629</v>
      </c>
      <c r="I46" s="125">
        <v>1</v>
      </c>
      <c r="J46" s="125">
        <v>1</v>
      </c>
      <c r="K46" s="125">
        <v>1</v>
      </c>
      <c r="L46" s="125">
        <v>1</v>
      </c>
      <c r="M46" s="125">
        <v>1</v>
      </c>
      <c r="N46" s="125">
        <v>1</v>
      </c>
      <c r="O46" s="125">
        <v>1</v>
      </c>
      <c r="P46" s="125">
        <v>1</v>
      </c>
      <c r="Q46" s="125">
        <v>1</v>
      </c>
    </row>
    <row r="47" spans="1:17" s="16" customFormat="1" hidden="1" x14ac:dyDescent="0.3">
      <c r="A47" s="80" t="s">
        <v>34</v>
      </c>
      <c r="B47" s="80" t="s">
        <v>67</v>
      </c>
      <c r="C47" s="80" t="s">
        <v>221</v>
      </c>
      <c r="D47" s="125">
        <v>0</v>
      </c>
      <c r="E47" s="125">
        <v>0</v>
      </c>
      <c r="F47" s="125">
        <v>0.1</v>
      </c>
      <c r="G47" s="125">
        <v>0.22500000000000001</v>
      </c>
      <c r="H47" s="125">
        <v>0.5</v>
      </c>
      <c r="I47" s="125">
        <v>0.77500000000000002</v>
      </c>
      <c r="J47" s="125">
        <v>0.9</v>
      </c>
      <c r="K47" s="125">
        <v>1</v>
      </c>
      <c r="L47" s="125">
        <v>1</v>
      </c>
      <c r="M47" s="125">
        <v>1</v>
      </c>
      <c r="N47" s="125">
        <v>1</v>
      </c>
      <c r="O47" s="125">
        <v>1</v>
      </c>
      <c r="P47" s="125">
        <v>1</v>
      </c>
      <c r="Q47" s="125">
        <v>1</v>
      </c>
    </row>
    <row r="48" spans="1:17" s="16" customFormat="1" hidden="1" x14ac:dyDescent="0.3">
      <c r="A48" s="80" t="s">
        <v>34</v>
      </c>
      <c r="B48" s="80" t="s">
        <v>9</v>
      </c>
      <c r="C48" s="80" t="s">
        <v>221</v>
      </c>
      <c r="D48" s="125">
        <v>0</v>
      </c>
      <c r="E48" s="125">
        <v>0</v>
      </c>
      <c r="F48" s="125">
        <v>0.1</v>
      </c>
      <c r="G48" s="125">
        <v>0.22500000000000001</v>
      </c>
      <c r="H48" s="125">
        <v>0.5</v>
      </c>
      <c r="I48" s="125">
        <v>0.77500000000000002</v>
      </c>
      <c r="J48" s="125">
        <v>0.9</v>
      </c>
      <c r="K48" s="125">
        <v>1</v>
      </c>
      <c r="L48" s="125">
        <v>1</v>
      </c>
      <c r="M48" s="125">
        <v>1</v>
      </c>
      <c r="N48" s="125">
        <v>1</v>
      </c>
      <c r="O48" s="125">
        <v>1</v>
      </c>
      <c r="P48" s="125">
        <v>1</v>
      </c>
      <c r="Q48" s="125">
        <v>1</v>
      </c>
    </row>
    <row r="49" spans="1:17" s="16" customFormat="1" hidden="1" x14ac:dyDescent="0.3">
      <c r="A49" s="80" t="s">
        <v>34</v>
      </c>
      <c r="B49" s="80" t="s">
        <v>68</v>
      </c>
      <c r="C49" s="80" t="s">
        <v>221</v>
      </c>
      <c r="D49" s="125">
        <v>0</v>
      </c>
      <c r="E49" s="125">
        <v>0</v>
      </c>
      <c r="F49" s="125">
        <v>0.1</v>
      </c>
      <c r="G49" s="125">
        <v>0.22500000000000001</v>
      </c>
      <c r="H49" s="125">
        <v>0.5</v>
      </c>
      <c r="I49" s="125">
        <v>0.77500000000000002</v>
      </c>
      <c r="J49" s="125">
        <v>0.9</v>
      </c>
      <c r="K49" s="125">
        <v>1</v>
      </c>
      <c r="L49" s="125">
        <v>1</v>
      </c>
      <c r="M49" s="125">
        <v>1</v>
      </c>
      <c r="N49" s="125">
        <v>1</v>
      </c>
      <c r="O49" s="125">
        <v>1</v>
      </c>
      <c r="P49" s="125">
        <v>1</v>
      </c>
      <c r="Q49" s="125">
        <v>1</v>
      </c>
    </row>
    <row r="50" spans="1:17" s="16" customFormat="1" hidden="1" x14ac:dyDescent="0.3">
      <c r="A50" s="80" t="s">
        <v>34</v>
      </c>
      <c r="B50" s="80" t="s">
        <v>11</v>
      </c>
      <c r="C50" s="80" t="s">
        <v>221</v>
      </c>
      <c r="D50" s="125">
        <v>0</v>
      </c>
      <c r="E50" s="125">
        <v>0</v>
      </c>
      <c r="F50" s="125">
        <v>0.1</v>
      </c>
      <c r="G50" s="125">
        <v>0.22500000000000001</v>
      </c>
      <c r="H50" s="125">
        <v>0.5</v>
      </c>
      <c r="I50" s="125">
        <v>0.77500000000000002</v>
      </c>
      <c r="J50" s="125">
        <v>0.9</v>
      </c>
      <c r="K50" s="125">
        <v>1</v>
      </c>
      <c r="L50" s="125">
        <v>1</v>
      </c>
      <c r="M50" s="125">
        <v>1</v>
      </c>
      <c r="N50" s="125">
        <v>1</v>
      </c>
      <c r="O50" s="125">
        <v>1</v>
      </c>
      <c r="P50" s="125">
        <v>1</v>
      </c>
      <c r="Q50" s="125">
        <v>1</v>
      </c>
    </row>
    <row r="51" spans="1:17" s="16" customFormat="1" hidden="1" x14ac:dyDescent="0.3">
      <c r="A51" s="80" t="s">
        <v>34</v>
      </c>
      <c r="B51" s="80" t="s">
        <v>3</v>
      </c>
      <c r="C51" s="80" t="s">
        <v>221</v>
      </c>
      <c r="D51" s="125">
        <v>0</v>
      </c>
      <c r="E51" s="125">
        <v>0</v>
      </c>
      <c r="F51" s="125">
        <v>0.1</v>
      </c>
      <c r="G51" s="125">
        <v>0.22500000000000001</v>
      </c>
      <c r="H51" s="125">
        <v>0.5</v>
      </c>
      <c r="I51" s="125">
        <v>0.77500000000000002</v>
      </c>
      <c r="J51" s="125">
        <v>0.9</v>
      </c>
      <c r="K51" s="125">
        <v>1</v>
      </c>
      <c r="L51" s="125">
        <v>1</v>
      </c>
      <c r="M51" s="125">
        <v>1</v>
      </c>
      <c r="N51" s="125">
        <v>1</v>
      </c>
      <c r="O51" s="125">
        <v>1</v>
      </c>
      <c r="P51" s="125">
        <v>1</v>
      </c>
      <c r="Q51" s="125">
        <v>1</v>
      </c>
    </row>
    <row r="52" spans="1:17" s="16" customFormat="1" hidden="1" x14ac:dyDescent="0.3">
      <c r="A52" s="80" t="s">
        <v>35</v>
      </c>
      <c r="B52" s="80" t="s">
        <v>67</v>
      </c>
      <c r="C52" s="80" t="s">
        <v>221</v>
      </c>
      <c r="D52" s="125">
        <v>0</v>
      </c>
      <c r="E52" s="125">
        <v>0</v>
      </c>
      <c r="F52" s="125">
        <v>0.1</v>
      </c>
      <c r="G52" s="125">
        <v>0.22500000000000001</v>
      </c>
      <c r="H52" s="125">
        <v>0.5</v>
      </c>
      <c r="I52" s="125">
        <v>0.77500000000000002</v>
      </c>
      <c r="J52" s="125">
        <v>0.9</v>
      </c>
      <c r="K52" s="125">
        <v>1</v>
      </c>
      <c r="L52" s="125">
        <v>1</v>
      </c>
      <c r="M52" s="125">
        <v>1</v>
      </c>
      <c r="N52" s="125">
        <v>1</v>
      </c>
      <c r="O52" s="125">
        <v>1</v>
      </c>
      <c r="P52" s="125">
        <v>1</v>
      </c>
      <c r="Q52" s="125">
        <v>1</v>
      </c>
    </row>
    <row r="53" spans="1:17" s="16" customFormat="1" hidden="1" x14ac:dyDescent="0.3">
      <c r="A53" s="80" t="s">
        <v>35</v>
      </c>
      <c r="B53" s="80" t="s">
        <v>9</v>
      </c>
      <c r="C53" s="80" t="s">
        <v>221</v>
      </c>
      <c r="D53" s="125">
        <v>0</v>
      </c>
      <c r="E53" s="125">
        <v>0</v>
      </c>
      <c r="F53" s="125">
        <v>0.1</v>
      </c>
      <c r="G53" s="125">
        <v>0.22500000000000001</v>
      </c>
      <c r="H53" s="125">
        <v>0.5</v>
      </c>
      <c r="I53" s="125">
        <v>0.77500000000000002</v>
      </c>
      <c r="J53" s="125">
        <v>0.9</v>
      </c>
      <c r="K53" s="125">
        <v>1</v>
      </c>
      <c r="L53" s="125">
        <v>1</v>
      </c>
      <c r="M53" s="125">
        <v>1</v>
      </c>
      <c r="N53" s="125">
        <v>1</v>
      </c>
      <c r="O53" s="125">
        <v>1</v>
      </c>
      <c r="P53" s="125">
        <v>1</v>
      </c>
      <c r="Q53" s="125">
        <v>1</v>
      </c>
    </row>
    <row r="54" spans="1:17" s="16" customFormat="1" hidden="1" x14ac:dyDescent="0.3">
      <c r="A54" s="80" t="s">
        <v>35</v>
      </c>
      <c r="B54" s="80" t="s">
        <v>68</v>
      </c>
      <c r="C54" s="80" t="s">
        <v>221</v>
      </c>
      <c r="D54" s="125">
        <v>0</v>
      </c>
      <c r="E54" s="125">
        <v>0</v>
      </c>
      <c r="F54" s="125">
        <v>0.1</v>
      </c>
      <c r="G54" s="125">
        <v>0.22500000000000001</v>
      </c>
      <c r="H54" s="125">
        <v>0.5</v>
      </c>
      <c r="I54" s="125">
        <v>0.77500000000000002</v>
      </c>
      <c r="J54" s="125">
        <v>0.9</v>
      </c>
      <c r="K54" s="125">
        <v>1</v>
      </c>
      <c r="L54" s="125">
        <v>1</v>
      </c>
      <c r="M54" s="125">
        <v>1</v>
      </c>
      <c r="N54" s="125">
        <v>1</v>
      </c>
      <c r="O54" s="125">
        <v>1</v>
      </c>
      <c r="P54" s="125">
        <v>1</v>
      </c>
      <c r="Q54" s="125">
        <v>1</v>
      </c>
    </row>
    <row r="55" spans="1:17" s="16" customFormat="1" hidden="1" x14ac:dyDescent="0.3">
      <c r="A55" s="80" t="s">
        <v>35</v>
      </c>
      <c r="B55" s="80" t="s">
        <v>11</v>
      </c>
      <c r="C55" s="80" t="s">
        <v>221</v>
      </c>
      <c r="D55" s="125">
        <v>0</v>
      </c>
      <c r="E55" s="125">
        <v>0</v>
      </c>
      <c r="F55" s="125">
        <v>0.1</v>
      </c>
      <c r="G55" s="125">
        <v>0.22500000000000001</v>
      </c>
      <c r="H55" s="125">
        <v>0.5</v>
      </c>
      <c r="I55" s="125">
        <v>0.77500000000000002</v>
      </c>
      <c r="J55" s="125">
        <v>0.9</v>
      </c>
      <c r="K55" s="125">
        <v>1</v>
      </c>
      <c r="L55" s="125">
        <v>1</v>
      </c>
      <c r="M55" s="125">
        <v>1</v>
      </c>
      <c r="N55" s="125">
        <v>1</v>
      </c>
      <c r="O55" s="125">
        <v>1</v>
      </c>
      <c r="P55" s="125">
        <v>1</v>
      </c>
      <c r="Q55" s="125">
        <v>1</v>
      </c>
    </row>
    <row r="56" spans="1:17" s="16" customFormat="1" hidden="1" x14ac:dyDescent="0.3">
      <c r="A56" s="80" t="s">
        <v>35</v>
      </c>
      <c r="B56" s="80" t="s">
        <v>3</v>
      </c>
      <c r="C56" s="80" t="s">
        <v>221</v>
      </c>
      <c r="D56" s="125">
        <v>9.9542652048178974E-3</v>
      </c>
      <c r="E56" s="125">
        <v>0.10895883868433612</v>
      </c>
      <c r="F56" s="125">
        <v>0.23271455553373388</v>
      </c>
      <c r="G56" s="125">
        <v>0.50497713260240895</v>
      </c>
      <c r="H56" s="125">
        <v>0.77723970967108402</v>
      </c>
      <c r="I56" s="125">
        <v>0.90099542652048181</v>
      </c>
      <c r="J56" s="125">
        <v>1</v>
      </c>
      <c r="K56" s="125">
        <v>1</v>
      </c>
      <c r="L56" s="125">
        <v>1</v>
      </c>
      <c r="M56" s="125">
        <v>1</v>
      </c>
      <c r="N56" s="125">
        <v>1</v>
      </c>
      <c r="O56" s="125">
        <v>1</v>
      </c>
      <c r="P56" s="125">
        <v>1</v>
      </c>
      <c r="Q56" s="125">
        <v>1</v>
      </c>
    </row>
    <row r="57" spans="1:17" s="16" customFormat="1" hidden="1" x14ac:dyDescent="0.3">
      <c r="A57" s="80" t="s">
        <v>38</v>
      </c>
      <c r="B57" s="80" t="s">
        <v>67</v>
      </c>
      <c r="C57" s="80" t="s">
        <v>221</v>
      </c>
      <c r="D57" s="125">
        <v>0</v>
      </c>
      <c r="E57" s="125">
        <v>0</v>
      </c>
      <c r="F57" s="125">
        <v>0.1</v>
      </c>
      <c r="G57" s="125">
        <v>0.22500000000000001</v>
      </c>
      <c r="H57" s="125">
        <v>0.5</v>
      </c>
      <c r="I57" s="125">
        <v>0.77500000000000002</v>
      </c>
      <c r="J57" s="125">
        <v>0.9</v>
      </c>
      <c r="K57" s="125">
        <v>1</v>
      </c>
      <c r="L57" s="125">
        <v>1</v>
      </c>
      <c r="M57" s="125">
        <v>1</v>
      </c>
      <c r="N57" s="125">
        <v>1</v>
      </c>
      <c r="O57" s="125">
        <v>1</v>
      </c>
      <c r="P57" s="125">
        <v>1</v>
      </c>
      <c r="Q57" s="125">
        <v>1</v>
      </c>
    </row>
    <row r="58" spans="1:17" s="16" customFormat="1" hidden="1" x14ac:dyDescent="0.3">
      <c r="A58" s="80" t="s">
        <v>38</v>
      </c>
      <c r="B58" s="80" t="s">
        <v>9</v>
      </c>
      <c r="C58" s="80" t="s">
        <v>221</v>
      </c>
      <c r="D58" s="125">
        <v>0</v>
      </c>
      <c r="E58" s="125">
        <v>0</v>
      </c>
      <c r="F58" s="125">
        <v>0.1</v>
      </c>
      <c r="G58" s="125">
        <v>0.22500000000000001</v>
      </c>
      <c r="H58" s="125">
        <v>0.5</v>
      </c>
      <c r="I58" s="125">
        <v>0.77500000000000002</v>
      </c>
      <c r="J58" s="125">
        <v>0.9</v>
      </c>
      <c r="K58" s="125">
        <v>1</v>
      </c>
      <c r="L58" s="125">
        <v>1</v>
      </c>
      <c r="M58" s="125">
        <v>1</v>
      </c>
      <c r="N58" s="125">
        <v>1</v>
      </c>
      <c r="O58" s="125">
        <v>1</v>
      </c>
      <c r="P58" s="125">
        <v>1</v>
      </c>
      <c r="Q58" s="125">
        <v>1</v>
      </c>
    </row>
    <row r="59" spans="1:17" s="16" customFormat="1" hidden="1" x14ac:dyDescent="0.3">
      <c r="A59" s="80" t="s">
        <v>38</v>
      </c>
      <c r="B59" s="80" t="s">
        <v>68</v>
      </c>
      <c r="C59" s="80" t="s">
        <v>221</v>
      </c>
      <c r="D59" s="125">
        <v>0</v>
      </c>
      <c r="E59" s="125">
        <v>0</v>
      </c>
      <c r="F59" s="125">
        <v>0.1</v>
      </c>
      <c r="G59" s="125">
        <v>0.22500000000000001</v>
      </c>
      <c r="H59" s="125">
        <v>0.5</v>
      </c>
      <c r="I59" s="125">
        <v>0.77500000000000002</v>
      </c>
      <c r="J59" s="125">
        <v>0.9</v>
      </c>
      <c r="K59" s="125">
        <v>1</v>
      </c>
      <c r="L59" s="125">
        <v>1</v>
      </c>
      <c r="M59" s="125">
        <v>1</v>
      </c>
      <c r="N59" s="125">
        <v>1</v>
      </c>
      <c r="O59" s="125">
        <v>1</v>
      </c>
      <c r="P59" s="125">
        <v>1</v>
      </c>
      <c r="Q59" s="125">
        <v>1</v>
      </c>
    </row>
    <row r="60" spans="1:17" s="16" customFormat="1" hidden="1" x14ac:dyDescent="0.3">
      <c r="A60" s="80" t="s">
        <v>38</v>
      </c>
      <c r="B60" s="80" t="s">
        <v>11</v>
      </c>
      <c r="C60" s="80" t="s">
        <v>221</v>
      </c>
      <c r="D60" s="125">
        <v>0</v>
      </c>
      <c r="E60" s="125">
        <v>0</v>
      </c>
      <c r="F60" s="125">
        <v>0.1</v>
      </c>
      <c r="G60" s="125">
        <v>0.22500000000000001</v>
      </c>
      <c r="H60" s="125">
        <v>0.5</v>
      </c>
      <c r="I60" s="125">
        <v>0.77500000000000002</v>
      </c>
      <c r="J60" s="125">
        <v>0.9</v>
      </c>
      <c r="K60" s="125">
        <v>1</v>
      </c>
      <c r="L60" s="125">
        <v>1</v>
      </c>
      <c r="M60" s="125">
        <v>1</v>
      </c>
      <c r="N60" s="125">
        <v>1</v>
      </c>
      <c r="O60" s="125">
        <v>1</v>
      </c>
      <c r="P60" s="125">
        <v>1</v>
      </c>
      <c r="Q60" s="125">
        <v>1</v>
      </c>
    </row>
    <row r="61" spans="1:17" s="16" customFormat="1" hidden="1" x14ac:dyDescent="0.3">
      <c r="A61" s="80" t="s">
        <v>38</v>
      </c>
      <c r="B61" s="80" t="s">
        <v>3</v>
      </c>
      <c r="C61" s="80" t="s">
        <v>221</v>
      </c>
      <c r="D61" s="125">
        <v>0.17317174211010791</v>
      </c>
      <c r="E61" s="125">
        <v>0.25585456789909711</v>
      </c>
      <c r="F61" s="125">
        <v>0.35920810013533366</v>
      </c>
      <c r="G61" s="125">
        <v>0.586585871055054</v>
      </c>
      <c r="H61" s="125">
        <v>0.81396364197477433</v>
      </c>
      <c r="I61" s="125">
        <v>0.91731717421101078</v>
      </c>
      <c r="J61" s="125">
        <v>1</v>
      </c>
      <c r="K61" s="125">
        <v>1</v>
      </c>
      <c r="L61" s="125">
        <v>1</v>
      </c>
      <c r="M61" s="125">
        <v>1</v>
      </c>
      <c r="N61" s="125">
        <v>1</v>
      </c>
      <c r="O61" s="125">
        <v>1</v>
      </c>
      <c r="P61" s="125">
        <v>1</v>
      </c>
      <c r="Q61" s="125">
        <v>1</v>
      </c>
    </row>
    <row r="62" spans="1:17" x14ac:dyDescent="0.3">
      <c r="A62" s="80" t="s">
        <v>73</v>
      </c>
      <c r="B62" s="80" t="s">
        <v>187</v>
      </c>
      <c r="C62" s="80" t="s">
        <v>221</v>
      </c>
      <c r="D62" s="125">
        <v>0</v>
      </c>
      <c r="E62" s="125">
        <v>0</v>
      </c>
      <c r="F62" s="125">
        <v>4.3578464423759733E-2</v>
      </c>
      <c r="G62" s="125">
        <v>8.5167017193348918E-2</v>
      </c>
      <c r="H62" s="125">
        <v>0.11300821778361284</v>
      </c>
      <c r="I62" s="125">
        <v>0.26372709391508786</v>
      </c>
      <c r="J62" s="125">
        <v>0.52498522188070185</v>
      </c>
      <c r="K62" s="125">
        <v>0.78624334984631583</v>
      </c>
      <c r="L62" s="125">
        <v>0.90499704437614037</v>
      </c>
      <c r="M62" s="125">
        <v>1</v>
      </c>
      <c r="N62" s="125">
        <v>1</v>
      </c>
      <c r="O62" s="125">
        <v>1</v>
      </c>
      <c r="P62" s="125">
        <v>1</v>
      </c>
      <c r="Q62" s="125">
        <v>1</v>
      </c>
    </row>
    <row r="63" spans="1:17" x14ac:dyDescent="0.3">
      <c r="A63" s="80" t="s">
        <v>127</v>
      </c>
      <c r="B63" s="80" t="s">
        <v>3</v>
      </c>
      <c r="C63" s="80" t="s">
        <v>221</v>
      </c>
      <c r="D63" s="125">
        <v>0</v>
      </c>
      <c r="E63" s="126">
        <v>0</v>
      </c>
      <c r="F63" s="125">
        <v>0</v>
      </c>
      <c r="G63" s="125">
        <v>0.78333333333333333</v>
      </c>
      <c r="H63" s="125">
        <v>0.64535601591439151</v>
      </c>
      <c r="I63" s="125">
        <v>1</v>
      </c>
      <c r="J63" s="125">
        <v>1</v>
      </c>
      <c r="K63" s="125">
        <v>1</v>
      </c>
      <c r="L63" s="125">
        <v>1</v>
      </c>
      <c r="M63" s="125">
        <v>1</v>
      </c>
      <c r="N63" s="125">
        <v>1</v>
      </c>
      <c r="O63" s="125">
        <v>1</v>
      </c>
      <c r="P63" s="125">
        <v>1</v>
      </c>
      <c r="Q63" s="125">
        <v>1</v>
      </c>
    </row>
    <row r="64" spans="1:17" s="16" customFormat="1" hidden="1" x14ac:dyDescent="0.3">
      <c r="A64" s="80" t="s">
        <v>37</v>
      </c>
      <c r="B64" s="80" t="s">
        <v>3</v>
      </c>
      <c r="C64" s="80" t="s">
        <v>221</v>
      </c>
      <c r="D64" s="125">
        <v>0</v>
      </c>
      <c r="E64" s="125">
        <v>0</v>
      </c>
      <c r="F64" s="125">
        <v>0</v>
      </c>
      <c r="G64" s="125">
        <v>0</v>
      </c>
      <c r="H64" s="125">
        <v>0.1</v>
      </c>
      <c r="I64" s="125">
        <v>0.22500000000000001</v>
      </c>
      <c r="J64" s="125">
        <v>0.5</v>
      </c>
      <c r="K64" s="125">
        <v>0.77500000000000002</v>
      </c>
      <c r="L64" s="125">
        <v>0.9</v>
      </c>
      <c r="M64" s="125">
        <v>1</v>
      </c>
      <c r="N64" s="125">
        <v>1</v>
      </c>
      <c r="O64" s="125">
        <v>1</v>
      </c>
      <c r="P64" s="125">
        <v>1</v>
      </c>
      <c r="Q64" s="125">
        <v>1</v>
      </c>
    </row>
    <row r="65" spans="1:17" s="16" customFormat="1" x14ac:dyDescent="0.3">
      <c r="A65" s="80" t="s">
        <v>13</v>
      </c>
      <c r="B65" s="80" t="s">
        <v>69</v>
      </c>
      <c r="C65" s="80" t="s">
        <v>221</v>
      </c>
      <c r="D65" s="125">
        <v>0</v>
      </c>
      <c r="E65" s="125">
        <v>0</v>
      </c>
      <c r="F65" s="125">
        <v>0</v>
      </c>
      <c r="G65" s="125">
        <v>0</v>
      </c>
      <c r="H65" s="125">
        <v>0.06</v>
      </c>
      <c r="I65" s="125">
        <v>0.12</v>
      </c>
      <c r="J65" s="125">
        <v>0.18</v>
      </c>
      <c r="K65" s="125">
        <v>0.24</v>
      </c>
      <c r="L65" s="125">
        <v>0.3</v>
      </c>
      <c r="M65" s="125">
        <v>0.36</v>
      </c>
      <c r="N65" s="125">
        <v>0.42</v>
      </c>
      <c r="O65" s="125">
        <v>0.48</v>
      </c>
      <c r="P65" s="125">
        <v>0.54</v>
      </c>
      <c r="Q65" s="125">
        <v>0.6</v>
      </c>
    </row>
    <row r="66" spans="1:17" s="16" customFormat="1" x14ac:dyDescent="0.3">
      <c r="A66" s="80" t="s">
        <v>14</v>
      </c>
      <c r="B66" s="80" t="s">
        <v>69</v>
      </c>
      <c r="C66" s="80" t="s">
        <v>221</v>
      </c>
      <c r="D66" s="125">
        <v>0</v>
      </c>
      <c r="E66" s="125">
        <v>0</v>
      </c>
      <c r="F66" s="125">
        <v>0</v>
      </c>
      <c r="G66" s="125">
        <v>0</v>
      </c>
      <c r="H66" s="125">
        <v>0</v>
      </c>
      <c r="I66" s="125">
        <v>0.06</v>
      </c>
      <c r="J66" s="125">
        <v>0.12</v>
      </c>
      <c r="K66" s="125">
        <v>0.18</v>
      </c>
      <c r="L66" s="125">
        <v>0.24</v>
      </c>
      <c r="M66" s="125">
        <v>0.3</v>
      </c>
      <c r="N66" s="125">
        <v>0.36</v>
      </c>
      <c r="O66" s="125">
        <v>0.42</v>
      </c>
      <c r="P66" s="125">
        <v>0.48</v>
      </c>
      <c r="Q66" s="125">
        <v>0.54</v>
      </c>
    </row>
    <row r="67" spans="1:17" s="16" customFormat="1" x14ac:dyDescent="0.3">
      <c r="A67" s="80" t="s">
        <v>72</v>
      </c>
      <c r="B67" s="80" t="s">
        <v>69</v>
      </c>
      <c r="C67" s="80" t="s">
        <v>221</v>
      </c>
      <c r="D67" s="125">
        <v>0</v>
      </c>
      <c r="E67" s="125">
        <v>0</v>
      </c>
      <c r="F67" s="125">
        <v>0</v>
      </c>
      <c r="G67" s="125">
        <v>0</v>
      </c>
      <c r="H67" s="125">
        <v>0.06</v>
      </c>
      <c r="I67" s="125">
        <v>0.12</v>
      </c>
      <c r="J67" s="125">
        <v>0.18</v>
      </c>
      <c r="K67" s="125">
        <v>0.24</v>
      </c>
      <c r="L67" s="125">
        <v>0.3</v>
      </c>
      <c r="M67" s="125">
        <v>0.36</v>
      </c>
      <c r="N67" s="125">
        <v>0.42</v>
      </c>
      <c r="O67" s="125">
        <v>0.48</v>
      </c>
      <c r="P67" s="125">
        <v>0.54</v>
      </c>
      <c r="Q67" s="125">
        <v>0.6</v>
      </c>
    </row>
    <row r="68" spans="1:17" s="16" customFormat="1" x14ac:dyDescent="0.3">
      <c r="A68" s="80" t="s">
        <v>15</v>
      </c>
      <c r="B68" s="80" t="s">
        <v>69</v>
      </c>
      <c r="C68" s="80" t="s">
        <v>221</v>
      </c>
      <c r="D68" s="126">
        <v>0</v>
      </c>
      <c r="E68" s="126">
        <v>0</v>
      </c>
      <c r="F68" s="126">
        <v>0</v>
      </c>
      <c r="G68" s="126">
        <v>0</v>
      </c>
      <c r="H68" s="126">
        <v>0.06</v>
      </c>
      <c r="I68" s="126">
        <v>0.12</v>
      </c>
      <c r="J68" s="126">
        <v>0.18</v>
      </c>
      <c r="K68" s="126">
        <v>0.24</v>
      </c>
      <c r="L68" s="126">
        <v>0.3</v>
      </c>
      <c r="M68" s="126">
        <v>0.36</v>
      </c>
      <c r="N68" s="126">
        <v>0.42</v>
      </c>
      <c r="O68" s="126">
        <v>0.48</v>
      </c>
      <c r="P68" s="126">
        <v>0.54</v>
      </c>
      <c r="Q68" s="126">
        <v>0.6</v>
      </c>
    </row>
    <row r="69" spans="1:17" s="16" customFormat="1" x14ac:dyDescent="0.3">
      <c r="A69" s="80" t="s">
        <v>16</v>
      </c>
      <c r="B69" s="80" t="s">
        <v>69</v>
      </c>
      <c r="C69" s="80" t="s">
        <v>221</v>
      </c>
      <c r="D69" s="126">
        <v>0</v>
      </c>
      <c r="E69" s="126">
        <v>0</v>
      </c>
      <c r="F69" s="126">
        <v>0</v>
      </c>
      <c r="G69" s="126">
        <v>0</v>
      </c>
      <c r="H69" s="126">
        <v>0.06</v>
      </c>
      <c r="I69" s="126">
        <v>0.12</v>
      </c>
      <c r="J69" s="126">
        <v>0.18</v>
      </c>
      <c r="K69" s="126">
        <v>0.24</v>
      </c>
      <c r="L69" s="126">
        <v>0.3</v>
      </c>
      <c r="M69" s="126">
        <v>0.36</v>
      </c>
      <c r="N69" s="126">
        <v>0.42</v>
      </c>
      <c r="O69" s="126">
        <v>0.48</v>
      </c>
      <c r="P69" s="126">
        <v>0.54</v>
      </c>
      <c r="Q69" s="126">
        <v>0.6</v>
      </c>
    </row>
    <row r="70" spans="1:17" s="16" customFormat="1" x14ac:dyDescent="0.3">
      <c r="A70" s="80" t="s">
        <v>17</v>
      </c>
      <c r="B70" s="80" t="s">
        <v>69</v>
      </c>
      <c r="C70" s="80" t="s">
        <v>221</v>
      </c>
      <c r="D70" s="126">
        <v>0</v>
      </c>
      <c r="E70" s="126">
        <v>0</v>
      </c>
      <c r="F70" s="126">
        <v>0</v>
      </c>
      <c r="G70" s="126">
        <v>0</v>
      </c>
      <c r="H70" s="126">
        <v>0.06</v>
      </c>
      <c r="I70" s="126">
        <v>0.12</v>
      </c>
      <c r="J70" s="126">
        <v>0.18</v>
      </c>
      <c r="K70" s="126">
        <v>0.24</v>
      </c>
      <c r="L70" s="126">
        <v>0.3</v>
      </c>
      <c r="M70" s="126">
        <v>0.36</v>
      </c>
      <c r="N70" s="126">
        <v>0.42</v>
      </c>
      <c r="O70" s="126">
        <v>0.48</v>
      </c>
      <c r="P70" s="126">
        <v>0.54</v>
      </c>
      <c r="Q70" s="126">
        <v>0.6</v>
      </c>
    </row>
    <row r="71" spans="1:17" s="16" customFormat="1" x14ac:dyDescent="0.3">
      <c r="A71" s="80" t="s">
        <v>18</v>
      </c>
      <c r="B71" s="80" t="s">
        <v>69</v>
      </c>
      <c r="C71" s="80" t="s">
        <v>221</v>
      </c>
      <c r="D71" s="126">
        <v>0</v>
      </c>
      <c r="E71" s="126">
        <v>0</v>
      </c>
      <c r="F71" s="126">
        <v>0</v>
      </c>
      <c r="G71" s="126">
        <v>0</v>
      </c>
      <c r="H71" s="126">
        <v>0.06</v>
      </c>
      <c r="I71" s="126">
        <v>0.12</v>
      </c>
      <c r="J71" s="126">
        <v>0.18</v>
      </c>
      <c r="K71" s="126">
        <v>0.24</v>
      </c>
      <c r="L71" s="126">
        <v>0.3</v>
      </c>
      <c r="M71" s="126">
        <v>0.36</v>
      </c>
      <c r="N71" s="126">
        <v>0.42</v>
      </c>
      <c r="O71" s="126">
        <v>0.48</v>
      </c>
      <c r="P71" s="126">
        <v>0.54</v>
      </c>
      <c r="Q71" s="126">
        <v>0.6</v>
      </c>
    </row>
    <row r="72" spans="1:17" s="16" customFormat="1" x14ac:dyDescent="0.3">
      <c r="A72" s="80" t="s">
        <v>19</v>
      </c>
      <c r="B72" s="80" t="s">
        <v>69</v>
      </c>
      <c r="C72" s="80" t="s">
        <v>221</v>
      </c>
      <c r="D72" s="126">
        <v>0</v>
      </c>
      <c r="E72" s="126">
        <v>0</v>
      </c>
      <c r="F72" s="126">
        <v>0</v>
      </c>
      <c r="G72" s="126">
        <v>0</v>
      </c>
      <c r="H72" s="126">
        <v>0.06</v>
      </c>
      <c r="I72" s="126">
        <v>0.12</v>
      </c>
      <c r="J72" s="126">
        <v>0.18</v>
      </c>
      <c r="K72" s="126">
        <v>0.24</v>
      </c>
      <c r="L72" s="126">
        <v>0.3</v>
      </c>
      <c r="M72" s="126">
        <v>0.36</v>
      </c>
      <c r="N72" s="126">
        <v>0.42</v>
      </c>
      <c r="O72" s="126">
        <v>0.48</v>
      </c>
      <c r="P72" s="126">
        <v>0.54</v>
      </c>
      <c r="Q72" s="126">
        <v>0.6</v>
      </c>
    </row>
    <row r="73" spans="1:17" s="16" customFormat="1" x14ac:dyDescent="0.3">
      <c r="A73" s="80" t="s">
        <v>20</v>
      </c>
      <c r="B73" s="80" t="s">
        <v>69</v>
      </c>
      <c r="C73" s="80" t="s">
        <v>221</v>
      </c>
      <c r="D73" s="126">
        <v>0</v>
      </c>
      <c r="E73" s="126">
        <v>0</v>
      </c>
      <c r="F73" s="126">
        <v>0</v>
      </c>
      <c r="G73" s="126">
        <v>0</v>
      </c>
      <c r="H73" s="126">
        <v>0.06</v>
      </c>
      <c r="I73" s="126">
        <v>0.12</v>
      </c>
      <c r="J73" s="126">
        <v>0.18</v>
      </c>
      <c r="K73" s="126">
        <v>0.24</v>
      </c>
      <c r="L73" s="126">
        <v>0.3</v>
      </c>
      <c r="M73" s="126">
        <v>0.36</v>
      </c>
      <c r="N73" s="126">
        <v>0.42</v>
      </c>
      <c r="O73" s="126">
        <v>0.48</v>
      </c>
      <c r="P73" s="126">
        <v>0.54</v>
      </c>
      <c r="Q73" s="126">
        <v>0.6</v>
      </c>
    </row>
    <row r="74" spans="1:17" x14ac:dyDescent="0.3">
      <c r="A74" s="80" t="s">
        <v>127</v>
      </c>
      <c r="B74" s="80" t="s">
        <v>69</v>
      </c>
      <c r="C74" s="80" t="s">
        <v>221</v>
      </c>
      <c r="D74" s="126">
        <v>0</v>
      </c>
      <c r="E74" s="126">
        <v>0</v>
      </c>
      <c r="F74" s="125">
        <v>0</v>
      </c>
      <c r="G74" s="125">
        <v>0.78333333333333333</v>
      </c>
      <c r="H74" s="125">
        <v>0.64535601591439151</v>
      </c>
      <c r="I74" s="125">
        <v>1</v>
      </c>
      <c r="J74" s="125">
        <v>1</v>
      </c>
      <c r="K74" s="125">
        <v>1</v>
      </c>
      <c r="L74" s="125">
        <v>1</v>
      </c>
      <c r="M74" s="125">
        <v>1</v>
      </c>
      <c r="N74" s="125">
        <v>1</v>
      </c>
      <c r="O74" s="125">
        <v>1</v>
      </c>
      <c r="P74" s="125">
        <v>1</v>
      </c>
      <c r="Q74" s="125">
        <v>1</v>
      </c>
    </row>
    <row r="75" spans="1:17" s="16" customFormat="1" hidden="1" x14ac:dyDescent="0.3">
      <c r="A75" s="80" t="s">
        <v>34</v>
      </c>
      <c r="B75" s="80" t="s">
        <v>69</v>
      </c>
      <c r="C75" s="80" t="s">
        <v>221</v>
      </c>
      <c r="D75" s="125">
        <v>0</v>
      </c>
      <c r="E75" s="125">
        <v>0</v>
      </c>
      <c r="F75" s="125">
        <v>0.1</v>
      </c>
      <c r="G75" s="125">
        <v>0.22500000000000001</v>
      </c>
      <c r="H75" s="125">
        <v>0.5</v>
      </c>
      <c r="I75" s="125">
        <v>0.77500000000000002</v>
      </c>
      <c r="J75" s="125">
        <v>0.9</v>
      </c>
      <c r="K75" s="125">
        <v>1</v>
      </c>
      <c r="L75" s="125">
        <v>1</v>
      </c>
      <c r="M75" s="125">
        <v>1</v>
      </c>
      <c r="N75" s="125">
        <v>1</v>
      </c>
      <c r="O75" s="125">
        <v>1</v>
      </c>
      <c r="P75" s="125">
        <v>1</v>
      </c>
      <c r="Q75" s="125">
        <v>1</v>
      </c>
    </row>
    <row r="76" spans="1:17" s="16" customFormat="1" hidden="1" x14ac:dyDescent="0.3">
      <c r="A76" s="80" t="s">
        <v>35</v>
      </c>
      <c r="B76" s="80" t="s">
        <v>69</v>
      </c>
      <c r="C76" s="80" t="s">
        <v>221</v>
      </c>
      <c r="D76" s="125">
        <v>0</v>
      </c>
      <c r="E76" s="125">
        <v>0</v>
      </c>
      <c r="F76" s="125">
        <v>0.1</v>
      </c>
      <c r="G76" s="125">
        <v>0.22500000000000001</v>
      </c>
      <c r="H76" s="125">
        <v>0.5</v>
      </c>
      <c r="I76" s="125">
        <v>0.77500000000000002</v>
      </c>
      <c r="J76" s="125">
        <v>0.9</v>
      </c>
      <c r="K76" s="125">
        <v>1</v>
      </c>
      <c r="L76" s="125">
        <v>1</v>
      </c>
      <c r="M76" s="125">
        <v>1</v>
      </c>
      <c r="N76" s="125">
        <v>1</v>
      </c>
      <c r="O76" s="125">
        <v>1</v>
      </c>
      <c r="P76" s="125">
        <v>1</v>
      </c>
      <c r="Q76" s="125">
        <v>1</v>
      </c>
    </row>
    <row r="77" spans="1:17" s="16" customFormat="1" hidden="1" x14ac:dyDescent="0.3">
      <c r="A77" s="80" t="s">
        <v>38</v>
      </c>
      <c r="B77" s="80" t="s">
        <v>69</v>
      </c>
      <c r="C77" s="80" t="s">
        <v>221</v>
      </c>
      <c r="D77" s="125">
        <v>0</v>
      </c>
      <c r="E77" s="125">
        <v>0</v>
      </c>
      <c r="F77" s="125">
        <v>0.1</v>
      </c>
      <c r="G77" s="125">
        <v>0.22500000000000001</v>
      </c>
      <c r="H77" s="125">
        <v>0.5</v>
      </c>
      <c r="I77" s="125">
        <v>0.77500000000000002</v>
      </c>
      <c r="J77" s="125">
        <v>0.9</v>
      </c>
      <c r="K77" s="125">
        <v>1</v>
      </c>
      <c r="L77" s="125">
        <v>1</v>
      </c>
      <c r="M77" s="125">
        <v>1</v>
      </c>
      <c r="N77" s="125">
        <v>1</v>
      </c>
      <c r="O77" s="125">
        <v>1</v>
      </c>
      <c r="P77" s="125">
        <v>1</v>
      </c>
      <c r="Q77" s="125">
        <v>1</v>
      </c>
    </row>
    <row r="78" spans="1:17" s="16" customFormat="1" x14ac:dyDescent="0.3">
      <c r="A78" s="80" t="s">
        <v>13</v>
      </c>
      <c r="B78" s="80" t="s">
        <v>70</v>
      </c>
      <c r="C78" s="80" t="s">
        <v>221</v>
      </c>
      <c r="D78" s="125">
        <v>0</v>
      </c>
      <c r="E78" s="125">
        <v>0</v>
      </c>
      <c r="F78" s="125">
        <v>0</v>
      </c>
      <c r="G78" s="125">
        <v>0</v>
      </c>
      <c r="H78" s="125">
        <v>0.06</v>
      </c>
      <c r="I78" s="125">
        <v>0.12</v>
      </c>
      <c r="J78" s="125">
        <v>0.18</v>
      </c>
      <c r="K78" s="125">
        <v>0.24</v>
      </c>
      <c r="L78" s="125">
        <v>0.3</v>
      </c>
      <c r="M78" s="125">
        <v>0.36</v>
      </c>
      <c r="N78" s="125">
        <v>0.42</v>
      </c>
      <c r="O78" s="125">
        <v>0.48</v>
      </c>
      <c r="P78" s="125">
        <v>0.54</v>
      </c>
      <c r="Q78" s="125">
        <v>0.6</v>
      </c>
    </row>
    <row r="79" spans="1:17" s="16" customFormat="1" x14ac:dyDescent="0.3">
      <c r="A79" s="80" t="s">
        <v>14</v>
      </c>
      <c r="B79" s="80" t="s">
        <v>70</v>
      </c>
      <c r="C79" s="80" t="s">
        <v>221</v>
      </c>
      <c r="D79" s="125">
        <v>0</v>
      </c>
      <c r="E79" s="125">
        <v>0</v>
      </c>
      <c r="F79" s="125">
        <v>0</v>
      </c>
      <c r="G79" s="125">
        <v>0</v>
      </c>
      <c r="H79" s="125">
        <v>0</v>
      </c>
      <c r="I79" s="125">
        <v>0.06</v>
      </c>
      <c r="J79" s="125">
        <v>0.12</v>
      </c>
      <c r="K79" s="125">
        <v>0.18</v>
      </c>
      <c r="L79" s="125">
        <v>0.24</v>
      </c>
      <c r="M79" s="125">
        <v>0.3</v>
      </c>
      <c r="N79" s="125">
        <v>0.36</v>
      </c>
      <c r="O79" s="125">
        <v>0.42</v>
      </c>
      <c r="P79" s="125">
        <v>0.48</v>
      </c>
      <c r="Q79" s="125">
        <v>0.54</v>
      </c>
    </row>
    <row r="80" spans="1:17" s="16" customFormat="1" x14ac:dyDescent="0.3">
      <c r="A80" s="80" t="s">
        <v>72</v>
      </c>
      <c r="B80" s="80" t="s">
        <v>70</v>
      </c>
      <c r="C80" s="80" t="s">
        <v>221</v>
      </c>
      <c r="D80" s="125">
        <v>0</v>
      </c>
      <c r="E80" s="125">
        <v>0</v>
      </c>
      <c r="F80" s="125">
        <v>0</v>
      </c>
      <c r="G80" s="125">
        <v>0</v>
      </c>
      <c r="H80" s="125">
        <v>0.06</v>
      </c>
      <c r="I80" s="125">
        <v>0.12</v>
      </c>
      <c r="J80" s="125">
        <v>0.18</v>
      </c>
      <c r="K80" s="125">
        <v>0.24</v>
      </c>
      <c r="L80" s="125">
        <v>0.3</v>
      </c>
      <c r="M80" s="125">
        <v>0.36</v>
      </c>
      <c r="N80" s="125">
        <v>0.42</v>
      </c>
      <c r="O80" s="125">
        <v>0.48</v>
      </c>
      <c r="P80" s="125">
        <v>0.54</v>
      </c>
      <c r="Q80" s="125">
        <v>0.6</v>
      </c>
    </row>
    <row r="81" spans="1:17" s="16" customFormat="1" x14ac:dyDescent="0.3">
      <c r="A81" s="80" t="s">
        <v>15</v>
      </c>
      <c r="B81" s="80" t="s">
        <v>70</v>
      </c>
      <c r="C81" s="80" t="s">
        <v>221</v>
      </c>
      <c r="D81" s="126">
        <v>0</v>
      </c>
      <c r="E81" s="126">
        <v>0</v>
      </c>
      <c r="F81" s="126">
        <v>0</v>
      </c>
      <c r="G81" s="126">
        <v>0</v>
      </c>
      <c r="H81" s="126">
        <v>0.06</v>
      </c>
      <c r="I81" s="126">
        <v>0.12</v>
      </c>
      <c r="J81" s="126">
        <v>0.18</v>
      </c>
      <c r="K81" s="126">
        <v>0.24</v>
      </c>
      <c r="L81" s="126">
        <v>0.3</v>
      </c>
      <c r="M81" s="126">
        <v>0.36</v>
      </c>
      <c r="N81" s="126">
        <v>0.42</v>
      </c>
      <c r="O81" s="126">
        <v>0.48</v>
      </c>
      <c r="P81" s="126">
        <v>0.54</v>
      </c>
      <c r="Q81" s="126">
        <v>0.6</v>
      </c>
    </row>
    <row r="82" spans="1:17" s="16" customFormat="1" x14ac:dyDescent="0.3">
      <c r="A82" s="80" t="s">
        <v>16</v>
      </c>
      <c r="B82" s="80" t="s">
        <v>70</v>
      </c>
      <c r="C82" s="80" t="s">
        <v>221</v>
      </c>
      <c r="D82" s="126">
        <v>0</v>
      </c>
      <c r="E82" s="126">
        <v>0</v>
      </c>
      <c r="F82" s="126">
        <v>0</v>
      </c>
      <c r="G82" s="126">
        <v>0</v>
      </c>
      <c r="H82" s="126">
        <v>0.06</v>
      </c>
      <c r="I82" s="126">
        <v>0.12</v>
      </c>
      <c r="J82" s="126">
        <v>0.18</v>
      </c>
      <c r="K82" s="126">
        <v>0.24</v>
      </c>
      <c r="L82" s="126">
        <v>0.3</v>
      </c>
      <c r="M82" s="126">
        <v>0.36</v>
      </c>
      <c r="N82" s="126">
        <v>0.42</v>
      </c>
      <c r="O82" s="126">
        <v>0.48</v>
      </c>
      <c r="P82" s="126">
        <v>0.54</v>
      </c>
      <c r="Q82" s="126">
        <v>0.6</v>
      </c>
    </row>
    <row r="83" spans="1:17" s="16" customFormat="1" x14ac:dyDescent="0.3">
      <c r="A83" s="80" t="s">
        <v>17</v>
      </c>
      <c r="B83" s="80" t="s">
        <v>70</v>
      </c>
      <c r="C83" s="80" t="s">
        <v>221</v>
      </c>
      <c r="D83" s="126">
        <v>0</v>
      </c>
      <c r="E83" s="126">
        <v>0</v>
      </c>
      <c r="F83" s="126">
        <v>0</v>
      </c>
      <c r="G83" s="126">
        <v>0</v>
      </c>
      <c r="H83" s="126">
        <v>0.06</v>
      </c>
      <c r="I83" s="126">
        <v>0.12</v>
      </c>
      <c r="J83" s="126">
        <v>0.18</v>
      </c>
      <c r="K83" s="126">
        <v>0.24</v>
      </c>
      <c r="L83" s="126">
        <v>0.3</v>
      </c>
      <c r="M83" s="126">
        <v>0.36</v>
      </c>
      <c r="N83" s="126">
        <v>0.42</v>
      </c>
      <c r="O83" s="126">
        <v>0.48</v>
      </c>
      <c r="P83" s="126">
        <v>0.54</v>
      </c>
      <c r="Q83" s="126">
        <v>0.6</v>
      </c>
    </row>
    <row r="84" spans="1:17" s="16" customFormat="1" x14ac:dyDescent="0.3">
      <c r="A84" s="80" t="s">
        <v>18</v>
      </c>
      <c r="B84" s="80" t="s">
        <v>70</v>
      </c>
      <c r="C84" s="80" t="s">
        <v>221</v>
      </c>
      <c r="D84" s="126">
        <v>0</v>
      </c>
      <c r="E84" s="126">
        <v>0</v>
      </c>
      <c r="F84" s="126">
        <v>0</v>
      </c>
      <c r="G84" s="126">
        <v>0</v>
      </c>
      <c r="H84" s="126">
        <v>0.06</v>
      </c>
      <c r="I84" s="126">
        <v>0.12</v>
      </c>
      <c r="J84" s="126">
        <v>0.18</v>
      </c>
      <c r="K84" s="126">
        <v>0.24</v>
      </c>
      <c r="L84" s="126">
        <v>0.3</v>
      </c>
      <c r="M84" s="126">
        <v>0.36</v>
      </c>
      <c r="N84" s="126">
        <v>0.42</v>
      </c>
      <c r="O84" s="126">
        <v>0.48</v>
      </c>
      <c r="P84" s="126">
        <v>0.54</v>
      </c>
      <c r="Q84" s="126">
        <v>0.6</v>
      </c>
    </row>
    <row r="85" spans="1:17" s="16" customFormat="1" x14ac:dyDescent="0.3">
      <c r="A85" s="80" t="s">
        <v>19</v>
      </c>
      <c r="B85" s="80" t="s">
        <v>70</v>
      </c>
      <c r="C85" s="80" t="s">
        <v>221</v>
      </c>
      <c r="D85" s="126">
        <v>0</v>
      </c>
      <c r="E85" s="126">
        <v>0</v>
      </c>
      <c r="F85" s="126">
        <v>0</v>
      </c>
      <c r="G85" s="126">
        <v>0</v>
      </c>
      <c r="H85" s="126">
        <v>0.06</v>
      </c>
      <c r="I85" s="126">
        <v>0.12</v>
      </c>
      <c r="J85" s="126">
        <v>0.18</v>
      </c>
      <c r="K85" s="126">
        <v>0.24</v>
      </c>
      <c r="L85" s="126">
        <v>0.3</v>
      </c>
      <c r="M85" s="126">
        <v>0.36</v>
      </c>
      <c r="N85" s="126">
        <v>0.42</v>
      </c>
      <c r="O85" s="126">
        <v>0.48</v>
      </c>
      <c r="P85" s="126">
        <v>0.54</v>
      </c>
      <c r="Q85" s="126">
        <v>0.6</v>
      </c>
    </row>
    <row r="86" spans="1:17" s="16" customFormat="1" x14ac:dyDescent="0.3">
      <c r="A86" s="80" t="s">
        <v>20</v>
      </c>
      <c r="B86" s="80" t="s">
        <v>70</v>
      </c>
      <c r="C86" s="80" t="s">
        <v>221</v>
      </c>
      <c r="D86" s="126">
        <v>0</v>
      </c>
      <c r="E86" s="126">
        <v>0</v>
      </c>
      <c r="F86" s="126">
        <v>0</v>
      </c>
      <c r="G86" s="126">
        <v>0</v>
      </c>
      <c r="H86" s="126">
        <v>0.06</v>
      </c>
      <c r="I86" s="126">
        <v>0.12</v>
      </c>
      <c r="J86" s="126">
        <v>0.18</v>
      </c>
      <c r="K86" s="126">
        <v>0.24</v>
      </c>
      <c r="L86" s="126">
        <v>0.3</v>
      </c>
      <c r="M86" s="126">
        <v>0.36</v>
      </c>
      <c r="N86" s="126">
        <v>0.42</v>
      </c>
      <c r="O86" s="126">
        <v>0.48</v>
      </c>
      <c r="P86" s="126">
        <v>0.54</v>
      </c>
      <c r="Q86" s="126">
        <v>0.6</v>
      </c>
    </row>
    <row r="87" spans="1:17" x14ac:dyDescent="0.3">
      <c r="A87" s="80" t="s">
        <v>127</v>
      </c>
      <c r="B87" s="80" t="s">
        <v>70</v>
      </c>
      <c r="C87" s="80" t="s">
        <v>221</v>
      </c>
      <c r="D87" s="126">
        <v>0</v>
      </c>
      <c r="E87" s="126">
        <v>0</v>
      </c>
      <c r="F87" s="125">
        <v>0</v>
      </c>
      <c r="G87" s="125">
        <v>0.78333333333333333</v>
      </c>
      <c r="H87" s="125">
        <v>0.64535601591439151</v>
      </c>
      <c r="I87" s="125">
        <v>1</v>
      </c>
      <c r="J87" s="125">
        <v>1</v>
      </c>
      <c r="K87" s="125">
        <v>1</v>
      </c>
      <c r="L87" s="125">
        <v>1</v>
      </c>
      <c r="M87" s="125">
        <v>1</v>
      </c>
      <c r="N87" s="125">
        <v>1</v>
      </c>
      <c r="O87" s="125">
        <v>1</v>
      </c>
      <c r="P87" s="125">
        <v>1</v>
      </c>
      <c r="Q87" s="125">
        <v>1</v>
      </c>
    </row>
    <row r="88" spans="1:17" s="16" customFormat="1" hidden="1" x14ac:dyDescent="0.3">
      <c r="A88" s="80" t="s">
        <v>34</v>
      </c>
      <c r="B88" s="80" t="s">
        <v>70</v>
      </c>
      <c r="C88" s="80" t="s">
        <v>221</v>
      </c>
      <c r="D88" s="125">
        <v>0</v>
      </c>
      <c r="E88" s="125">
        <v>0</v>
      </c>
      <c r="F88" s="125">
        <v>0.1</v>
      </c>
      <c r="G88" s="125">
        <v>0.22500000000000001</v>
      </c>
      <c r="H88" s="125">
        <v>0.5</v>
      </c>
      <c r="I88" s="125">
        <v>0.77500000000000002</v>
      </c>
      <c r="J88" s="125">
        <v>0.9</v>
      </c>
      <c r="K88" s="125">
        <v>1</v>
      </c>
      <c r="L88" s="125">
        <v>1</v>
      </c>
      <c r="M88" s="125">
        <v>1</v>
      </c>
      <c r="N88" s="125">
        <v>1</v>
      </c>
      <c r="O88" s="125">
        <v>1</v>
      </c>
      <c r="P88" s="125">
        <v>1</v>
      </c>
      <c r="Q88" s="125">
        <v>1</v>
      </c>
    </row>
    <row r="89" spans="1:17" s="16" customFormat="1" hidden="1" x14ac:dyDescent="0.3">
      <c r="A89" s="80" t="s">
        <v>35</v>
      </c>
      <c r="B89" s="80" t="s">
        <v>70</v>
      </c>
      <c r="C89" s="80" t="s">
        <v>221</v>
      </c>
      <c r="D89" s="125">
        <v>0</v>
      </c>
      <c r="E89" s="125">
        <v>0</v>
      </c>
      <c r="F89" s="125">
        <v>0.1</v>
      </c>
      <c r="G89" s="125">
        <v>0.22500000000000001</v>
      </c>
      <c r="H89" s="125">
        <v>0.5</v>
      </c>
      <c r="I89" s="125">
        <v>0.77500000000000002</v>
      </c>
      <c r="J89" s="125">
        <v>0.9</v>
      </c>
      <c r="K89" s="125">
        <v>1</v>
      </c>
      <c r="L89" s="125">
        <v>1</v>
      </c>
      <c r="M89" s="125">
        <v>1</v>
      </c>
      <c r="N89" s="125">
        <v>1</v>
      </c>
      <c r="O89" s="125">
        <v>1</v>
      </c>
      <c r="P89" s="125">
        <v>1</v>
      </c>
      <c r="Q89" s="125">
        <v>1</v>
      </c>
    </row>
    <row r="90" spans="1:17" s="16" customFormat="1" hidden="1" x14ac:dyDescent="0.3">
      <c r="A90" s="80" t="s">
        <v>38</v>
      </c>
      <c r="B90" s="80" t="s">
        <v>70</v>
      </c>
      <c r="C90" s="80" t="s">
        <v>221</v>
      </c>
      <c r="D90" s="125">
        <v>0</v>
      </c>
      <c r="E90" s="125">
        <v>0</v>
      </c>
      <c r="F90" s="125">
        <v>0.1</v>
      </c>
      <c r="G90" s="125">
        <v>0.22500000000000001</v>
      </c>
      <c r="H90" s="125">
        <v>0.5</v>
      </c>
      <c r="I90" s="125">
        <v>0.77500000000000002</v>
      </c>
      <c r="J90" s="125">
        <v>0.9</v>
      </c>
      <c r="K90" s="125">
        <v>1</v>
      </c>
      <c r="L90" s="125">
        <v>1</v>
      </c>
      <c r="M90" s="125">
        <v>1</v>
      </c>
      <c r="N90" s="125">
        <v>1</v>
      </c>
      <c r="O90" s="125">
        <v>1</v>
      </c>
      <c r="P90" s="125">
        <v>1</v>
      </c>
      <c r="Q90" s="125">
        <v>1</v>
      </c>
    </row>
    <row r="91" spans="1:17" x14ac:dyDescent="0.3">
      <c r="A91" s="80" t="s">
        <v>51</v>
      </c>
      <c r="B91" s="80" t="s">
        <v>70</v>
      </c>
      <c r="C91" s="80" t="s">
        <v>221</v>
      </c>
      <c r="D91" s="125">
        <v>0</v>
      </c>
      <c r="E91" s="125">
        <v>0.22500000000000001</v>
      </c>
      <c r="F91" s="125">
        <v>0.52816360996982037</v>
      </c>
      <c r="G91" s="125">
        <v>0.53814292950275944</v>
      </c>
      <c r="H91" s="125">
        <v>0.91261515104285629</v>
      </c>
      <c r="I91" s="125">
        <v>1</v>
      </c>
      <c r="J91" s="125">
        <v>1</v>
      </c>
      <c r="K91" s="125">
        <v>1</v>
      </c>
      <c r="L91" s="125">
        <v>1</v>
      </c>
      <c r="M91" s="125">
        <v>1</v>
      </c>
      <c r="N91" s="125">
        <v>1</v>
      </c>
      <c r="O91" s="125">
        <v>1</v>
      </c>
      <c r="P91" s="125">
        <v>1</v>
      </c>
      <c r="Q91" s="125">
        <v>1</v>
      </c>
    </row>
    <row r="92" spans="1:17" x14ac:dyDescent="0.3">
      <c r="A92" s="80" t="s">
        <v>52</v>
      </c>
      <c r="B92" s="80" t="s">
        <v>70</v>
      </c>
      <c r="C92" s="80" t="s">
        <v>221</v>
      </c>
      <c r="D92" s="125">
        <v>0</v>
      </c>
      <c r="E92" s="125">
        <v>0.22500000000000001</v>
      </c>
      <c r="F92" s="125">
        <v>0.52816360996982037</v>
      </c>
      <c r="G92" s="125">
        <v>0.53814292950275944</v>
      </c>
      <c r="H92" s="125">
        <v>0.91261515104285629</v>
      </c>
      <c r="I92" s="125">
        <v>1</v>
      </c>
      <c r="J92" s="125">
        <v>1</v>
      </c>
      <c r="K92" s="125">
        <v>1</v>
      </c>
      <c r="L92" s="125">
        <v>1</v>
      </c>
      <c r="M92" s="125">
        <v>1</v>
      </c>
      <c r="N92" s="125">
        <v>1</v>
      </c>
      <c r="O92" s="125">
        <v>1</v>
      </c>
      <c r="P92" s="125">
        <v>1</v>
      </c>
      <c r="Q92" s="125">
        <v>1</v>
      </c>
    </row>
    <row r="93" spans="1:17" x14ac:dyDescent="0.3">
      <c r="A93" s="80" t="s">
        <v>53</v>
      </c>
      <c r="B93" s="80" t="s">
        <v>70</v>
      </c>
      <c r="C93" s="80" t="s">
        <v>221</v>
      </c>
      <c r="D93" s="125">
        <v>0</v>
      </c>
      <c r="E93" s="125">
        <v>0.22500000000000001</v>
      </c>
      <c r="F93" s="125">
        <v>0.52816360996982037</v>
      </c>
      <c r="G93" s="125">
        <v>0.53814292950275944</v>
      </c>
      <c r="H93" s="125">
        <v>0.91261515104285629</v>
      </c>
      <c r="I93" s="125">
        <v>1</v>
      </c>
      <c r="J93" s="125">
        <v>1</v>
      </c>
      <c r="K93" s="125">
        <v>1</v>
      </c>
      <c r="L93" s="125">
        <v>1</v>
      </c>
      <c r="M93" s="125">
        <v>1</v>
      </c>
      <c r="N93" s="125">
        <v>1</v>
      </c>
      <c r="O93" s="125">
        <v>1</v>
      </c>
      <c r="P93" s="125">
        <v>1</v>
      </c>
      <c r="Q93" s="125">
        <v>1</v>
      </c>
    </row>
    <row r="94" spans="1:17" x14ac:dyDescent="0.3">
      <c r="A94" s="80" t="s">
        <v>54</v>
      </c>
      <c r="B94" s="80" t="s">
        <v>70</v>
      </c>
      <c r="C94" s="80" t="s">
        <v>221</v>
      </c>
      <c r="D94" s="125">
        <v>0</v>
      </c>
      <c r="E94" s="125">
        <v>0.22500000000000001</v>
      </c>
      <c r="F94" s="125">
        <v>0.52816360996982037</v>
      </c>
      <c r="G94" s="125">
        <v>0.53814292950275944</v>
      </c>
      <c r="H94" s="125">
        <v>0.91261515104285629</v>
      </c>
      <c r="I94" s="125">
        <v>1</v>
      </c>
      <c r="J94" s="125">
        <v>1</v>
      </c>
      <c r="K94" s="125">
        <v>1</v>
      </c>
      <c r="L94" s="125">
        <v>1</v>
      </c>
      <c r="M94" s="125">
        <v>1</v>
      </c>
      <c r="N94" s="125">
        <v>1</v>
      </c>
      <c r="O94" s="125">
        <v>1</v>
      </c>
      <c r="P94" s="125">
        <v>1</v>
      </c>
      <c r="Q94" s="125">
        <v>1</v>
      </c>
    </row>
    <row r="95" spans="1:17" x14ac:dyDescent="0.3">
      <c r="A95" s="80" t="s">
        <v>55</v>
      </c>
      <c r="B95" s="80" t="s">
        <v>70</v>
      </c>
      <c r="C95" s="80" t="s">
        <v>221</v>
      </c>
      <c r="D95" s="125">
        <v>0</v>
      </c>
      <c r="E95" s="125">
        <v>0.22500000000000001</v>
      </c>
      <c r="F95" s="125">
        <v>0.52816360996982037</v>
      </c>
      <c r="G95" s="125">
        <v>0.53814292950275944</v>
      </c>
      <c r="H95" s="125">
        <v>0.91261515104285629</v>
      </c>
      <c r="I95" s="125">
        <v>1</v>
      </c>
      <c r="J95" s="125">
        <v>1</v>
      </c>
      <c r="K95" s="125">
        <v>1</v>
      </c>
      <c r="L95" s="125">
        <v>1</v>
      </c>
      <c r="M95" s="125">
        <v>1</v>
      </c>
      <c r="N95" s="125">
        <v>1</v>
      </c>
      <c r="O95" s="125">
        <v>1</v>
      </c>
      <c r="P95" s="125">
        <v>1</v>
      </c>
      <c r="Q95" s="125">
        <v>1</v>
      </c>
    </row>
    <row r="96" spans="1:17" x14ac:dyDescent="0.3">
      <c r="A96" s="80" t="s">
        <v>56</v>
      </c>
      <c r="B96" s="80" t="s">
        <v>70</v>
      </c>
      <c r="C96" s="80" t="s">
        <v>221</v>
      </c>
      <c r="D96" s="125">
        <v>0</v>
      </c>
      <c r="E96" s="125">
        <v>0.22500000000000001</v>
      </c>
      <c r="F96" s="125">
        <v>0.52816360996982037</v>
      </c>
      <c r="G96" s="125">
        <v>0.53814292950275944</v>
      </c>
      <c r="H96" s="125">
        <v>0.91261515104285629</v>
      </c>
      <c r="I96" s="125">
        <v>1</v>
      </c>
      <c r="J96" s="125">
        <v>1</v>
      </c>
      <c r="K96" s="125">
        <v>1</v>
      </c>
      <c r="L96" s="125">
        <v>1</v>
      </c>
      <c r="M96" s="125">
        <v>1</v>
      </c>
      <c r="N96" s="125">
        <v>1</v>
      </c>
      <c r="O96" s="125">
        <v>1</v>
      </c>
      <c r="P96" s="125">
        <v>1</v>
      </c>
      <c r="Q96" s="125">
        <v>1</v>
      </c>
    </row>
    <row r="97" spans="1:17" x14ac:dyDescent="0.3">
      <c r="A97" s="80" t="s">
        <v>57</v>
      </c>
      <c r="B97" s="80" t="s">
        <v>70</v>
      </c>
      <c r="C97" s="80" t="s">
        <v>221</v>
      </c>
      <c r="D97" s="125">
        <v>0</v>
      </c>
      <c r="E97" s="125">
        <v>0.22500000000000001</v>
      </c>
      <c r="F97" s="125">
        <v>0.52816360996982037</v>
      </c>
      <c r="G97" s="125">
        <v>0.53814292950275944</v>
      </c>
      <c r="H97" s="125">
        <v>0.91261515104285629</v>
      </c>
      <c r="I97" s="125">
        <v>1</v>
      </c>
      <c r="J97" s="125">
        <v>1</v>
      </c>
      <c r="K97" s="125">
        <v>1</v>
      </c>
      <c r="L97" s="125">
        <v>1</v>
      </c>
      <c r="M97" s="125">
        <v>1</v>
      </c>
      <c r="N97" s="125">
        <v>1</v>
      </c>
      <c r="O97" s="125">
        <v>1</v>
      </c>
      <c r="P97" s="125">
        <v>1</v>
      </c>
      <c r="Q97" s="125">
        <v>1</v>
      </c>
    </row>
    <row r="98" spans="1:17" x14ac:dyDescent="0.3">
      <c r="A98" s="80" t="s">
        <v>51</v>
      </c>
      <c r="B98" s="80" t="s">
        <v>69</v>
      </c>
      <c r="C98" s="80" t="s">
        <v>221</v>
      </c>
      <c r="D98" s="125">
        <v>0</v>
      </c>
      <c r="E98" s="125">
        <v>0.22500000000000001</v>
      </c>
      <c r="F98" s="125">
        <v>0.52816360996982037</v>
      </c>
      <c r="G98" s="125">
        <v>0.53814292950275944</v>
      </c>
      <c r="H98" s="125">
        <v>0.91261515104285629</v>
      </c>
      <c r="I98" s="125">
        <v>1</v>
      </c>
      <c r="J98" s="125">
        <v>1</v>
      </c>
      <c r="K98" s="125">
        <v>1</v>
      </c>
      <c r="L98" s="125">
        <v>1</v>
      </c>
      <c r="M98" s="125">
        <v>1</v>
      </c>
      <c r="N98" s="125">
        <v>1</v>
      </c>
      <c r="O98" s="125">
        <v>1</v>
      </c>
      <c r="P98" s="125">
        <v>1</v>
      </c>
      <c r="Q98" s="125">
        <v>1</v>
      </c>
    </row>
    <row r="99" spans="1:17" x14ac:dyDescent="0.3">
      <c r="A99" s="80" t="s">
        <v>52</v>
      </c>
      <c r="B99" s="80" t="s">
        <v>69</v>
      </c>
      <c r="C99" s="80" t="s">
        <v>221</v>
      </c>
      <c r="D99" s="125">
        <v>0</v>
      </c>
      <c r="E99" s="125">
        <v>0.22500000000000001</v>
      </c>
      <c r="F99" s="125">
        <v>0.52816360996982037</v>
      </c>
      <c r="G99" s="125">
        <v>0.53814292950275944</v>
      </c>
      <c r="H99" s="125">
        <v>0.91261515104285629</v>
      </c>
      <c r="I99" s="125">
        <v>1</v>
      </c>
      <c r="J99" s="125">
        <v>1</v>
      </c>
      <c r="K99" s="125">
        <v>1</v>
      </c>
      <c r="L99" s="125">
        <v>1</v>
      </c>
      <c r="M99" s="125">
        <v>1</v>
      </c>
      <c r="N99" s="125">
        <v>1</v>
      </c>
      <c r="O99" s="125">
        <v>1</v>
      </c>
      <c r="P99" s="125">
        <v>1</v>
      </c>
      <c r="Q99" s="125">
        <v>1</v>
      </c>
    </row>
    <row r="100" spans="1:17" x14ac:dyDescent="0.3">
      <c r="A100" s="80" t="s">
        <v>53</v>
      </c>
      <c r="B100" s="80" t="s">
        <v>69</v>
      </c>
      <c r="C100" s="80" t="s">
        <v>221</v>
      </c>
      <c r="D100" s="125">
        <v>0</v>
      </c>
      <c r="E100" s="125">
        <v>0.22500000000000001</v>
      </c>
      <c r="F100" s="125">
        <v>0.52816360996982037</v>
      </c>
      <c r="G100" s="125">
        <v>0.53814292950275944</v>
      </c>
      <c r="H100" s="125">
        <v>0.91261515104285629</v>
      </c>
      <c r="I100" s="125">
        <v>1</v>
      </c>
      <c r="J100" s="125">
        <v>1</v>
      </c>
      <c r="K100" s="125">
        <v>1</v>
      </c>
      <c r="L100" s="125">
        <v>1</v>
      </c>
      <c r="M100" s="125">
        <v>1</v>
      </c>
      <c r="N100" s="125">
        <v>1</v>
      </c>
      <c r="O100" s="125">
        <v>1</v>
      </c>
      <c r="P100" s="125">
        <v>1</v>
      </c>
      <c r="Q100" s="125">
        <v>1</v>
      </c>
    </row>
    <row r="101" spans="1:17" x14ac:dyDescent="0.3">
      <c r="A101" s="80" t="s">
        <v>54</v>
      </c>
      <c r="B101" s="80" t="s">
        <v>69</v>
      </c>
      <c r="C101" s="80" t="s">
        <v>221</v>
      </c>
      <c r="D101" s="125">
        <v>0</v>
      </c>
      <c r="E101" s="125">
        <v>0.22500000000000001</v>
      </c>
      <c r="F101" s="125">
        <v>0.52816360996982037</v>
      </c>
      <c r="G101" s="125">
        <v>0.53814292950275944</v>
      </c>
      <c r="H101" s="125">
        <v>0.91261515104285629</v>
      </c>
      <c r="I101" s="125">
        <v>1</v>
      </c>
      <c r="J101" s="125">
        <v>1</v>
      </c>
      <c r="K101" s="125">
        <v>1</v>
      </c>
      <c r="L101" s="125">
        <v>1</v>
      </c>
      <c r="M101" s="125">
        <v>1</v>
      </c>
      <c r="N101" s="125">
        <v>1</v>
      </c>
      <c r="O101" s="125">
        <v>1</v>
      </c>
      <c r="P101" s="125">
        <v>1</v>
      </c>
      <c r="Q101" s="125">
        <v>1</v>
      </c>
    </row>
    <row r="102" spans="1:17" x14ac:dyDescent="0.3">
      <c r="A102" s="80" t="s">
        <v>55</v>
      </c>
      <c r="B102" s="80" t="s">
        <v>69</v>
      </c>
      <c r="C102" s="80" t="s">
        <v>221</v>
      </c>
      <c r="D102" s="125">
        <v>0</v>
      </c>
      <c r="E102" s="125">
        <v>0.22500000000000001</v>
      </c>
      <c r="F102" s="125">
        <v>0.52816360996982037</v>
      </c>
      <c r="G102" s="125">
        <v>0.53814292950275944</v>
      </c>
      <c r="H102" s="125">
        <v>0.91261515104285629</v>
      </c>
      <c r="I102" s="125">
        <v>1</v>
      </c>
      <c r="J102" s="125">
        <v>1</v>
      </c>
      <c r="K102" s="125">
        <v>1</v>
      </c>
      <c r="L102" s="125">
        <v>1</v>
      </c>
      <c r="M102" s="125">
        <v>1</v>
      </c>
      <c r="N102" s="125">
        <v>1</v>
      </c>
      <c r="O102" s="125">
        <v>1</v>
      </c>
      <c r="P102" s="125">
        <v>1</v>
      </c>
      <c r="Q102" s="125">
        <v>1</v>
      </c>
    </row>
    <row r="103" spans="1:17" x14ac:dyDescent="0.3">
      <c r="A103" s="80" t="s">
        <v>56</v>
      </c>
      <c r="B103" s="80" t="s">
        <v>69</v>
      </c>
      <c r="C103" s="80" t="s">
        <v>221</v>
      </c>
      <c r="D103" s="125">
        <v>0</v>
      </c>
      <c r="E103" s="125">
        <v>0.22500000000000001</v>
      </c>
      <c r="F103" s="125">
        <v>0.52816360996982037</v>
      </c>
      <c r="G103" s="125">
        <v>0.53814292950275944</v>
      </c>
      <c r="H103" s="125">
        <v>0.91261515104285629</v>
      </c>
      <c r="I103" s="125">
        <v>1</v>
      </c>
      <c r="J103" s="125">
        <v>1</v>
      </c>
      <c r="K103" s="125">
        <v>1</v>
      </c>
      <c r="L103" s="125">
        <v>1</v>
      </c>
      <c r="M103" s="125">
        <v>1</v>
      </c>
      <c r="N103" s="125">
        <v>1</v>
      </c>
      <c r="O103" s="125">
        <v>1</v>
      </c>
      <c r="P103" s="125">
        <v>1</v>
      </c>
      <c r="Q103" s="125">
        <v>1</v>
      </c>
    </row>
    <row r="104" spans="1:17" x14ac:dyDescent="0.3">
      <c r="A104" s="80" t="s">
        <v>57</v>
      </c>
      <c r="B104" s="80" t="s">
        <v>69</v>
      </c>
      <c r="C104" s="80" t="s">
        <v>221</v>
      </c>
      <c r="D104" s="125">
        <v>0</v>
      </c>
      <c r="E104" s="125">
        <v>0.22500000000000001</v>
      </c>
      <c r="F104" s="125">
        <v>0.52816360996982037</v>
      </c>
      <c r="G104" s="125">
        <v>0.53814292950275944</v>
      </c>
      <c r="H104" s="125">
        <v>0.91261515104285629</v>
      </c>
      <c r="I104" s="125">
        <v>1</v>
      </c>
      <c r="J104" s="125">
        <v>1</v>
      </c>
      <c r="K104" s="125">
        <v>1</v>
      </c>
      <c r="L104" s="125">
        <v>1</v>
      </c>
      <c r="M104" s="125">
        <v>1</v>
      </c>
      <c r="N104" s="125">
        <v>1</v>
      </c>
      <c r="O104" s="125">
        <v>1</v>
      </c>
      <c r="P104" s="125">
        <v>1</v>
      </c>
      <c r="Q104" s="125">
        <v>1</v>
      </c>
    </row>
    <row r="105" spans="1:17" x14ac:dyDescent="0.3">
      <c r="A105" s="80" t="s">
        <v>73</v>
      </c>
      <c r="B105" s="80" t="s">
        <v>188</v>
      </c>
      <c r="C105" s="80" t="s">
        <v>221</v>
      </c>
      <c r="D105" s="125">
        <v>0</v>
      </c>
      <c r="E105" s="125">
        <v>0</v>
      </c>
      <c r="F105" s="125">
        <v>4.3578464423759733E-2</v>
      </c>
      <c r="G105" s="125">
        <v>8.5167017193348918E-2</v>
      </c>
      <c r="H105" s="125">
        <v>0.11300821778361284</v>
      </c>
      <c r="I105" s="125">
        <v>0.26372709391508786</v>
      </c>
      <c r="J105" s="125">
        <v>0.52498522188070185</v>
      </c>
      <c r="K105" s="125">
        <v>0.78624334984631583</v>
      </c>
      <c r="L105" s="125">
        <v>0.90499704437614037</v>
      </c>
      <c r="M105" s="125">
        <v>1</v>
      </c>
      <c r="N105" s="125">
        <v>1</v>
      </c>
      <c r="O105" s="125">
        <v>1</v>
      </c>
      <c r="P105" s="125">
        <v>1</v>
      </c>
      <c r="Q105" s="125">
        <v>1</v>
      </c>
    </row>
    <row r="106" spans="1:17" x14ac:dyDescent="0.3">
      <c r="A106" s="80" t="s">
        <v>73</v>
      </c>
      <c r="B106" s="80" t="s">
        <v>189</v>
      </c>
      <c r="C106" s="80" t="s">
        <v>221</v>
      </c>
      <c r="D106" s="125">
        <v>0</v>
      </c>
      <c r="E106" s="125">
        <v>0</v>
      </c>
      <c r="F106" s="125">
        <v>4.3578464423759733E-2</v>
      </c>
      <c r="G106" s="125">
        <v>8.5167017193348918E-2</v>
      </c>
      <c r="H106" s="125">
        <v>0.11300821778361284</v>
      </c>
      <c r="I106" s="125">
        <v>0.26372709391508786</v>
      </c>
      <c r="J106" s="125">
        <v>0.52498522188070185</v>
      </c>
      <c r="K106" s="125">
        <v>0.78624334984631583</v>
      </c>
      <c r="L106" s="125">
        <v>0.90499704437614037</v>
      </c>
      <c r="M106" s="125">
        <v>1</v>
      </c>
      <c r="N106" s="125">
        <v>1</v>
      </c>
      <c r="O106" s="125">
        <v>1</v>
      </c>
      <c r="P106" s="125">
        <v>1</v>
      </c>
      <c r="Q106" s="125">
        <v>1</v>
      </c>
    </row>
    <row r="107" spans="1:17" x14ac:dyDescent="0.3">
      <c r="A107" s="80" t="s">
        <v>73</v>
      </c>
      <c r="B107" s="80" t="s">
        <v>190</v>
      </c>
      <c r="C107" s="80" t="s">
        <v>221</v>
      </c>
      <c r="D107" s="125">
        <v>0</v>
      </c>
      <c r="E107" s="125">
        <v>0</v>
      </c>
      <c r="F107" s="125">
        <v>4.3578464423759733E-2</v>
      </c>
      <c r="G107" s="125">
        <v>8.5167017193348918E-2</v>
      </c>
      <c r="H107" s="125">
        <v>0.11300821778361284</v>
      </c>
      <c r="I107" s="125">
        <v>0.26372709391508786</v>
      </c>
      <c r="J107" s="125">
        <v>0.52498522188070185</v>
      </c>
      <c r="K107" s="125">
        <v>0.78624334984631583</v>
      </c>
      <c r="L107" s="125">
        <v>0.90499704437614037</v>
      </c>
      <c r="M107" s="125">
        <v>1</v>
      </c>
      <c r="N107" s="125">
        <v>1</v>
      </c>
      <c r="O107" s="125">
        <v>1</v>
      </c>
      <c r="P107" s="125">
        <v>1</v>
      </c>
      <c r="Q107" s="125">
        <v>1</v>
      </c>
    </row>
    <row r="109" spans="1:17" x14ac:dyDescent="0.3">
      <c r="D109" s="145"/>
      <c r="E109" s="145"/>
      <c r="F109" s="145"/>
      <c r="G109" s="145"/>
      <c r="H109" s="146"/>
      <c r="I109" s="146"/>
      <c r="J109" s="145"/>
      <c r="K109" s="146"/>
      <c r="L109" s="146"/>
      <c r="M109" s="147"/>
      <c r="N109" s="145"/>
      <c r="O109" s="145"/>
      <c r="P109" s="145"/>
    </row>
    <row r="110" spans="1:17" x14ac:dyDescent="0.3">
      <c r="D110" s="145"/>
      <c r="E110" s="145"/>
      <c r="F110" s="145"/>
      <c r="G110" s="145"/>
      <c r="H110" s="145"/>
      <c r="I110" s="145"/>
      <c r="J110" s="145"/>
      <c r="K110" s="146"/>
      <c r="L110" s="146"/>
      <c r="M110" s="146"/>
      <c r="N110" s="145"/>
      <c r="O110" s="145"/>
      <c r="P110" s="145"/>
    </row>
    <row r="111" spans="1:17" x14ac:dyDescent="0.3">
      <c r="A111" s="145"/>
      <c r="B111" s="145"/>
      <c r="D111" s="145"/>
      <c r="E111" s="145"/>
      <c r="F111" s="145"/>
      <c r="G111" s="145"/>
      <c r="H111" s="145"/>
      <c r="I111" s="145"/>
      <c r="J111" s="146"/>
      <c r="K111" s="146"/>
      <c r="L111" s="146"/>
      <c r="M111" s="146"/>
      <c r="N111" s="145"/>
      <c r="O111" s="145"/>
      <c r="P111" s="145"/>
    </row>
    <row r="112" spans="1:17" x14ac:dyDescent="0.3">
      <c r="A112" s="145"/>
      <c r="B112" s="145"/>
      <c r="D112" s="145"/>
      <c r="E112" s="145"/>
      <c r="F112" s="145"/>
      <c r="G112" s="145"/>
      <c r="H112" s="145"/>
      <c r="I112" s="146"/>
      <c r="J112" s="146"/>
      <c r="K112" s="146"/>
      <c r="L112" s="146"/>
      <c r="M112" s="146"/>
      <c r="N112" s="145"/>
      <c r="O112" s="145"/>
      <c r="P112" s="145"/>
    </row>
    <row r="113" spans="1:16" x14ac:dyDescent="0.3">
      <c r="A113" s="145"/>
      <c r="B113" s="145"/>
      <c r="D113" s="146"/>
      <c r="E113" s="146"/>
      <c r="F113" s="146"/>
      <c r="G113" s="146"/>
      <c r="H113" s="146"/>
      <c r="I113" s="146"/>
      <c r="J113" s="146"/>
      <c r="K113" s="146"/>
      <c r="L113" s="146"/>
      <c r="M113" s="146"/>
    </row>
    <row r="114" spans="1:16" x14ac:dyDescent="0.3">
      <c r="A114" s="145"/>
      <c r="B114" s="145"/>
      <c r="D114" s="146"/>
      <c r="E114" s="146"/>
      <c r="F114" s="146"/>
      <c r="G114" s="146"/>
      <c r="H114" s="146"/>
      <c r="I114" s="146"/>
      <c r="J114" s="146"/>
      <c r="K114" s="146"/>
      <c r="L114" s="146"/>
      <c r="M114" s="146"/>
    </row>
    <row r="115" spans="1:16" x14ac:dyDescent="0.3">
      <c r="A115" s="145"/>
      <c r="B115" s="145"/>
      <c r="D115" s="146"/>
      <c r="E115" s="146"/>
      <c r="F115" s="146"/>
      <c r="G115" s="146"/>
      <c r="H115" s="147"/>
      <c r="I115" s="147"/>
      <c r="J115" s="147"/>
      <c r="K115" s="147"/>
      <c r="L115" s="147"/>
      <c r="M115" s="147"/>
      <c r="N115" s="147"/>
      <c r="O115" s="147"/>
      <c r="P115" s="147"/>
    </row>
    <row r="116" spans="1:16" x14ac:dyDescent="0.3">
      <c r="A116" s="145"/>
      <c r="B116" s="145"/>
      <c r="D116" s="146"/>
      <c r="E116" s="146"/>
      <c r="F116" s="146"/>
      <c r="G116" s="146"/>
      <c r="H116" s="147"/>
      <c r="I116" s="147"/>
      <c r="J116" s="147"/>
      <c r="K116" s="147"/>
      <c r="L116" s="147"/>
      <c r="M116" s="147"/>
      <c r="N116" s="147"/>
      <c r="O116" s="147"/>
      <c r="P116" s="147"/>
    </row>
    <row r="117" spans="1:16" x14ac:dyDescent="0.3">
      <c r="A117" s="145"/>
      <c r="B117" s="145"/>
      <c r="D117" s="146"/>
      <c r="E117" s="146"/>
      <c r="F117" s="146"/>
      <c r="G117" s="146"/>
    </row>
    <row r="118" spans="1:16" x14ac:dyDescent="0.3">
      <c r="A118" s="145"/>
      <c r="B118" s="145"/>
      <c r="D118" s="146"/>
      <c r="E118" s="146"/>
      <c r="G118" s="146"/>
    </row>
    <row r="119" spans="1:16" x14ac:dyDescent="0.3">
      <c r="A119" s="145"/>
      <c r="B119" s="145"/>
      <c r="D119" s="146"/>
      <c r="E119" s="146"/>
      <c r="G119" s="146"/>
    </row>
    <row r="120" spans="1:16" x14ac:dyDescent="0.3">
      <c r="A120" s="145"/>
      <c r="B120" s="145"/>
      <c r="D120" s="146"/>
      <c r="E120" s="146"/>
      <c r="G120" s="146"/>
    </row>
    <row r="121" spans="1:16" x14ac:dyDescent="0.3">
      <c r="A121" s="145"/>
      <c r="B121" s="145"/>
      <c r="D121" s="146"/>
      <c r="E121" s="146"/>
      <c r="G121" s="146"/>
    </row>
    <row r="122" spans="1:16" x14ac:dyDescent="0.3">
      <c r="A122" s="145"/>
      <c r="B122" s="145"/>
      <c r="D122" s="146"/>
      <c r="E122" s="146"/>
    </row>
    <row r="123" spans="1:16" x14ac:dyDescent="0.3">
      <c r="A123" s="145"/>
      <c r="B123" s="145"/>
    </row>
    <row r="124" spans="1:16" x14ac:dyDescent="0.3">
      <c r="A124" s="145"/>
      <c r="B124" s="145"/>
    </row>
    <row r="125" spans="1:16" x14ac:dyDescent="0.3">
      <c r="A125" s="145"/>
      <c r="B125" s="145"/>
    </row>
    <row r="126" spans="1:16" x14ac:dyDescent="0.3">
      <c r="A126" s="145"/>
      <c r="B126" s="145"/>
    </row>
  </sheetData>
  <autoFilter ref="A3:Q107" xr:uid="{00000000-0001-0000-1500-000000000000}">
    <filterColumn colId="0">
      <filters>
        <filter val="BTM Battery Control-BYOB"/>
        <filter val="C&amp;I Curtailment-Turnkey-Advanced Lighting Control"/>
        <filter val="C&amp;I Curtailment-Turnkey-Auto-DR HVAC Control"/>
        <filter val="C&amp;I Curtailment-Turnkey-Industrial"/>
        <filter val="C&amp;I Curtailment-Turnkey-Manual HVAC Control"/>
        <filter val="C&amp;I Curtailment-Turnkey-Other"/>
        <filter val="C&amp;I Curtailment-Turnkey-Standard Lighting Control"/>
        <filter val="C&amp;I Curtailment-Turnkey-Water Heating Control"/>
        <filter val="DLC-BYOD-Water Heating"/>
        <filter val="DLC-Switch-Water Heating"/>
        <filter val="DLC-Thermostat-BYOT-Baseboard Heating"/>
        <filter val="DLC-Thermostat-BYOT-Central Heat Pump"/>
        <filter val="DLC-Thermostat-BYOT-MSHP"/>
        <filter val="DLC-Thermostat-DI-Baseboard Heating"/>
        <filter val="DLC-Thermostat-DI-Central Heat Pump"/>
        <filter val="DLC-Thermostat-DI-MSHP"/>
        <filter val="DLC-Thermostat-HVAC"/>
        <filter val="EV Charging Control"/>
      </filters>
    </filterColumn>
  </autoFilter>
  <phoneticPr fontId="22" type="noConversion"/>
  <pageMargins left="0.7" right="0.7" top="0.75" bottom="0.75" header="0.3" footer="0.3"/>
  <pageSetup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heet23" filterMode="1">
    <tabColor theme="5"/>
  </sheetPr>
  <dimension ref="A1:Q59"/>
  <sheetViews>
    <sheetView workbookViewId="0">
      <selection activeCell="A8" sqref="A8"/>
    </sheetView>
  </sheetViews>
  <sheetFormatPr defaultColWidth="9.08203125" defaultRowHeight="14" outlineLevelRow="1" x14ac:dyDescent="0.3"/>
  <cols>
    <col min="1" max="1" width="55.25" style="2" customWidth="1"/>
    <col min="2" max="2" width="11.75" customWidth="1"/>
    <col min="3" max="15" width="9.5" bestFit="1" customWidth="1"/>
    <col min="16" max="17" width="6.25" hidden="1" customWidth="1"/>
    <col min="18" max="18" width="5.33203125" customWidth="1"/>
    <col min="19" max="22" width="5" customWidth="1"/>
  </cols>
  <sheetData>
    <row r="1" spans="1:17" ht="50.15" customHeight="1" outlineLevel="1" x14ac:dyDescent="0.3">
      <c r="A1" s="5"/>
    </row>
    <row r="2" spans="1:17" ht="17.25" customHeight="1" outlineLevel="1" x14ac:dyDescent="0.3">
      <c r="A2" s="49" t="s">
        <v>130</v>
      </c>
      <c r="B2" s="97" t="s">
        <v>169</v>
      </c>
      <c r="Q2" s="8"/>
    </row>
    <row r="3" spans="1:17" s="2" customFormat="1" ht="28" x14ac:dyDescent="0.3">
      <c r="A3" s="57" t="s">
        <v>170</v>
      </c>
      <c r="B3" s="45">
        <v>2022</v>
      </c>
      <c r="C3" s="45">
        <v>2023</v>
      </c>
      <c r="D3" s="45">
        <v>2024</v>
      </c>
      <c r="E3" s="45">
        <v>2025</v>
      </c>
      <c r="F3" s="45">
        <v>2026</v>
      </c>
      <c r="G3" s="45">
        <v>2027</v>
      </c>
      <c r="H3" s="45">
        <v>2028</v>
      </c>
      <c r="I3" s="45">
        <v>2029</v>
      </c>
      <c r="J3" s="45">
        <v>2030</v>
      </c>
      <c r="K3" s="45">
        <v>2031</v>
      </c>
      <c r="L3" s="45">
        <v>2032</v>
      </c>
      <c r="M3" s="45">
        <v>2033</v>
      </c>
      <c r="N3" s="45">
        <v>2034</v>
      </c>
      <c r="O3" s="45">
        <v>2035</v>
      </c>
      <c r="P3" s="127">
        <v>2036</v>
      </c>
      <c r="Q3" s="127">
        <v>2037</v>
      </c>
    </row>
    <row r="4" spans="1:17" s="16" customFormat="1" x14ac:dyDescent="0.3">
      <c r="A4" s="158" t="s">
        <v>13</v>
      </c>
      <c r="B4" s="156">
        <v>0.02</v>
      </c>
      <c r="C4" s="156">
        <v>0.02</v>
      </c>
      <c r="D4" s="156">
        <v>0.02</v>
      </c>
      <c r="E4" s="156">
        <v>0.02</v>
      </c>
      <c r="F4" s="156">
        <v>0.02</v>
      </c>
      <c r="G4" s="156">
        <v>0.02</v>
      </c>
      <c r="H4" s="156">
        <v>0.02</v>
      </c>
      <c r="I4" s="156">
        <v>0.02</v>
      </c>
      <c r="J4" s="156">
        <v>0.02</v>
      </c>
      <c r="K4" s="156">
        <v>0.02</v>
      </c>
      <c r="L4" s="156">
        <v>0.02</v>
      </c>
      <c r="M4" s="156">
        <v>0.02</v>
      </c>
      <c r="N4" s="156">
        <v>0.02</v>
      </c>
      <c r="O4" s="156">
        <v>0.02</v>
      </c>
      <c r="P4" s="128">
        <v>0.02</v>
      </c>
      <c r="Q4" s="128">
        <v>0.02</v>
      </c>
    </row>
    <row r="5" spans="1:17" s="16" customFormat="1" x14ac:dyDescent="0.3">
      <c r="A5" s="158" t="s">
        <v>14</v>
      </c>
      <c r="B5" s="156">
        <v>0.02</v>
      </c>
      <c r="C5" s="156">
        <v>0.02</v>
      </c>
      <c r="D5" s="156">
        <v>0.02</v>
      </c>
      <c r="E5" s="156">
        <v>0.02</v>
      </c>
      <c r="F5" s="156">
        <v>0.02</v>
      </c>
      <c r="G5" s="156">
        <v>0.02</v>
      </c>
      <c r="H5" s="156">
        <v>0.02</v>
      </c>
      <c r="I5" s="156">
        <v>0.02</v>
      </c>
      <c r="J5" s="156">
        <v>0.02</v>
      </c>
      <c r="K5" s="156">
        <v>0.02</v>
      </c>
      <c r="L5" s="156">
        <v>0.02</v>
      </c>
      <c r="M5" s="156">
        <v>0.02</v>
      </c>
      <c r="N5" s="156">
        <v>0.02</v>
      </c>
      <c r="O5" s="156">
        <v>0.02</v>
      </c>
      <c r="P5" s="128">
        <v>0.02</v>
      </c>
      <c r="Q5" s="128">
        <v>0.02</v>
      </c>
    </row>
    <row r="6" spans="1:17" s="16" customFormat="1" x14ac:dyDescent="0.3">
      <c r="A6" s="158" t="s">
        <v>15</v>
      </c>
      <c r="B6" s="156">
        <v>0.02</v>
      </c>
      <c r="C6" s="156">
        <v>0.02</v>
      </c>
      <c r="D6" s="156">
        <v>0.02</v>
      </c>
      <c r="E6" s="156">
        <v>0.02</v>
      </c>
      <c r="F6" s="156">
        <v>0.02</v>
      </c>
      <c r="G6" s="156">
        <v>0.02</v>
      </c>
      <c r="H6" s="156">
        <v>0.02</v>
      </c>
      <c r="I6" s="156">
        <v>0.02</v>
      </c>
      <c r="J6" s="156">
        <v>0.02</v>
      </c>
      <c r="K6" s="156">
        <v>0.02</v>
      </c>
      <c r="L6" s="156">
        <v>0.02</v>
      </c>
      <c r="M6" s="156">
        <v>0.02</v>
      </c>
      <c r="N6" s="156">
        <v>0.02</v>
      </c>
      <c r="O6" s="156">
        <v>0.02</v>
      </c>
      <c r="P6" s="128">
        <v>0.02</v>
      </c>
      <c r="Q6" s="128">
        <v>0.02</v>
      </c>
    </row>
    <row r="7" spans="1:17" s="16" customFormat="1" x14ac:dyDescent="0.3">
      <c r="A7" s="158" t="s">
        <v>16</v>
      </c>
      <c r="B7" s="156">
        <v>0.02</v>
      </c>
      <c r="C7" s="156">
        <v>0.02</v>
      </c>
      <c r="D7" s="156">
        <v>0.02</v>
      </c>
      <c r="E7" s="156">
        <v>0.02</v>
      </c>
      <c r="F7" s="156">
        <v>0.02</v>
      </c>
      <c r="G7" s="156">
        <v>0.02</v>
      </c>
      <c r="H7" s="156">
        <v>0.02</v>
      </c>
      <c r="I7" s="156">
        <v>0.02</v>
      </c>
      <c r="J7" s="156">
        <v>0.02</v>
      </c>
      <c r="K7" s="156">
        <v>0.02</v>
      </c>
      <c r="L7" s="156">
        <v>0.02</v>
      </c>
      <c r="M7" s="156">
        <v>0.02</v>
      </c>
      <c r="N7" s="156">
        <v>0.02</v>
      </c>
      <c r="O7" s="156">
        <v>0.02</v>
      </c>
      <c r="P7" s="128">
        <v>0.02</v>
      </c>
      <c r="Q7" s="128">
        <v>0.02</v>
      </c>
    </row>
    <row r="8" spans="1:17" s="16" customFormat="1" x14ac:dyDescent="0.3">
      <c r="A8" s="158" t="s">
        <v>72</v>
      </c>
      <c r="B8" s="156">
        <v>0.02</v>
      </c>
      <c r="C8" s="156">
        <v>0.02</v>
      </c>
      <c r="D8" s="156">
        <v>0.02</v>
      </c>
      <c r="E8" s="156">
        <v>0.02</v>
      </c>
      <c r="F8" s="156">
        <v>0.02</v>
      </c>
      <c r="G8" s="156">
        <v>0.02</v>
      </c>
      <c r="H8" s="156">
        <v>0.02</v>
      </c>
      <c r="I8" s="156">
        <v>0.02</v>
      </c>
      <c r="J8" s="156">
        <v>0.02</v>
      </c>
      <c r="K8" s="156">
        <v>0.02</v>
      </c>
      <c r="L8" s="156">
        <v>0.02</v>
      </c>
      <c r="M8" s="156">
        <v>0.02</v>
      </c>
      <c r="N8" s="156">
        <v>0.02</v>
      </c>
      <c r="O8" s="156">
        <v>0.02</v>
      </c>
      <c r="P8" s="128">
        <v>0.02</v>
      </c>
      <c r="Q8" s="128">
        <v>0.02</v>
      </c>
    </row>
    <row r="9" spans="1:17" s="16" customFormat="1" x14ac:dyDescent="0.3">
      <c r="A9" s="158" t="s">
        <v>17</v>
      </c>
      <c r="B9" s="156">
        <v>0.02</v>
      </c>
      <c r="C9" s="156">
        <v>0.02</v>
      </c>
      <c r="D9" s="156">
        <v>0.02</v>
      </c>
      <c r="E9" s="156">
        <v>0.02</v>
      </c>
      <c r="F9" s="156">
        <v>0.02</v>
      </c>
      <c r="G9" s="156">
        <v>0.02</v>
      </c>
      <c r="H9" s="156">
        <v>0.02</v>
      </c>
      <c r="I9" s="156">
        <v>0.02</v>
      </c>
      <c r="J9" s="156">
        <v>0.02</v>
      </c>
      <c r="K9" s="156">
        <v>0.02</v>
      </c>
      <c r="L9" s="156">
        <v>0.02</v>
      </c>
      <c r="M9" s="156">
        <v>0.02</v>
      </c>
      <c r="N9" s="156">
        <v>0.02</v>
      </c>
      <c r="O9" s="156">
        <v>0.02</v>
      </c>
      <c r="P9" s="128">
        <v>0.02</v>
      </c>
      <c r="Q9" s="128">
        <v>0.02</v>
      </c>
    </row>
    <row r="10" spans="1:17" s="16" customFormat="1" x14ac:dyDescent="0.3">
      <c r="A10" s="158" t="s">
        <v>18</v>
      </c>
      <c r="B10" s="156">
        <v>0.02</v>
      </c>
      <c r="C10" s="156">
        <v>0.02</v>
      </c>
      <c r="D10" s="156">
        <v>0.02</v>
      </c>
      <c r="E10" s="156">
        <v>0.02</v>
      </c>
      <c r="F10" s="156">
        <v>0.02</v>
      </c>
      <c r="G10" s="156">
        <v>0.02</v>
      </c>
      <c r="H10" s="156">
        <v>0.02</v>
      </c>
      <c r="I10" s="156">
        <v>0.02</v>
      </c>
      <c r="J10" s="156">
        <v>0.02</v>
      </c>
      <c r="K10" s="156">
        <v>0.02</v>
      </c>
      <c r="L10" s="156">
        <v>0.02</v>
      </c>
      <c r="M10" s="156">
        <v>0.02</v>
      </c>
      <c r="N10" s="156">
        <v>0.02</v>
      </c>
      <c r="O10" s="156">
        <v>0.02</v>
      </c>
      <c r="P10" s="128">
        <v>0.02</v>
      </c>
      <c r="Q10" s="128">
        <v>0.02</v>
      </c>
    </row>
    <row r="11" spans="1:17" s="16" customFormat="1" x14ac:dyDescent="0.3">
      <c r="A11" s="158" t="s">
        <v>19</v>
      </c>
      <c r="B11" s="156">
        <v>0.02</v>
      </c>
      <c r="C11" s="156">
        <v>0.02</v>
      </c>
      <c r="D11" s="156">
        <v>0.02</v>
      </c>
      <c r="E11" s="156">
        <v>0.02</v>
      </c>
      <c r="F11" s="156">
        <v>0.02</v>
      </c>
      <c r="G11" s="156">
        <v>0.02</v>
      </c>
      <c r="H11" s="156">
        <v>0.02</v>
      </c>
      <c r="I11" s="156">
        <v>0.02</v>
      </c>
      <c r="J11" s="156">
        <v>0.02</v>
      </c>
      <c r="K11" s="156">
        <v>0.02</v>
      </c>
      <c r="L11" s="156">
        <v>0.02</v>
      </c>
      <c r="M11" s="156">
        <v>0.02</v>
      </c>
      <c r="N11" s="156">
        <v>0.02</v>
      </c>
      <c r="O11" s="156">
        <v>0.02</v>
      </c>
      <c r="P11" s="128">
        <v>0.02</v>
      </c>
      <c r="Q11" s="128">
        <v>0.02</v>
      </c>
    </row>
    <row r="12" spans="1:17" s="16" customFormat="1" x14ac:dyDescent="0.3">
      <c r="A12" s="158" t="s">
        <v>20</v>
      </c>
      <c r="B12" s="156">
        <v>0.02</v>
      </c>
      <c r="C12" s="156">
        <v>0.02</v>
      </c>
      <c r="D12" s="156">
        <v>0.02</v>
      </c>
      <c r="E12" s="156">
        <v>0.02</v>
      </c>
      <c r="F12" s="156">
        <v>0.02</v>
      </c>
      <c r="G12" s="156">
        <v>0.02</v>
      </c>
      <c r="H12" s="156">
        <v>0.02</v>
      </c>
      <c r="I12" s="156">
        <v>0.02</v>
      </c>
      <c r="J12" s="156">
        <v>0.02</v>
      </c>
      <c r="K12" s="156">
        <v>0.02</v>
      </c>
      <c r="L12" s="156">
        <v>0.02</v>
      </c>
      <c r="M12" s="156">
        <v>0.02</v>
      </c>
      <c r="N12" s="156">
        <v>0.02</v>
      </c>
      <c r="O12" s="156">
        <v>0.02</v>
      </c>
      <c r="P12" s="128">
        <v>0.02</v>
      </c>
      <c r="Q12" s="128">
        <v>0.02</v>
      </c>
    </row>
    <row r="13" spans="1:17" s="16" customFormat="1" x14ac:dyDescent="0.3">
      <c r="A13" s="158" t="s">
        <v>51</v>
      </c>
      <c r="B13" s="156">
        <v>0.02</v>
      </c>
      <c r="C13" s="156">
        <v>0.02</v>
      </c>
      <c r="D13" s="156">
        <v>0.02</v>
      </c>
      <c r="E13" s="156">
        <v>0.02</v>
      </c>
      <c r="F13" s="156">
        <v>0.02</v>
      </c>
      <c r="G13" s="156">
        <v>0.02</v>
      </c>
      <c r="H13" s="156">
        <v>0.02</v>
      </c>
      <c r="I13" s="156">
        <v>0.02</v>
      </c>
      <c r="J13" s="156">
        <v>0.02</v>
      </c>
      <c r="K13" s="156">
        <v>0.02</v>
      </c>
      <c r="L13" s="156">
        <v>0.02</v>
      </c>
      <c r="M13" s="156">
        <v>0.02</v>
      </c>
      <c r="N13" s="156">
        <v>0.02</v>
      </c>
      <c r="O13" s="156">
        <v>0.02</v>
      </c>
      <c r="P13" s="128">
        <v>0.02</v>
      </c>
      <c r="Q13" s="128">
        <v>0.02</v>
      </c>
    </row>
    <row r="14" spans="1:17" s="16" customFormat="1" x14ac:dyDescent="0.3">
      <c r="A14" s="158" t="s">
        <v>52</v>
      </c>
      <c r="B14" s="156">
        <v>0.02</v>
      </c>
      <c r="C14" s="156">
        <v>0.02</v>
      </c>
      <c r="D14" s="156">
        <v>0.02</v>
      </c>
      <c r="E14" s="156">
        <v>0.02</v>
      </c>
      <c r="F14" s="156">
        <v>0.02</v>
      </c>
      <c r="G14" s="156">
        <v>0.02</v>
      </c>
      <c r="H14" s="156">
        <v>0.02</v>
      </c>
      <c r="I14" s="156">
        <v>0.02</v>
      </c>
      <c r="J14" s="156">
        <v>0.02</v>
      </c>
      <c r="K14" s="156">
        <v>0.02</v>
      </c>
      <c r="L14" s="156">
        <v>0.02</v>
      </c>
      <c r="M14" s="156">
        <v>0.02</v>
      </c>
      <c r="N14" s="156">
        <v>0.02</v>
      </c>
      <c r="O14" s="156">
        <v>0.02</v>
      </c>
      <c r="P14" s="128">
        <v>0.02</v>
      </c>
      <c r="Q14" s="128">
        <v>0.02</v>
      </c>
    </row>
    <row r="15" spans="1:17" s="16" customFormat="1" x14ac:dyDescent="0.3">
      <c r="A15" s="158" t="s">
        <v>53</v>
      </c>
      <c r="B15" s="156">
        <v>0.02</v>
      </c>
      <c r="C15" s="156">
        <v>0.02</v>
      </c>
      <c r="D15" s="156">
        <v>0.02</v>
      </c>
      <c r="E15" s="156">
        <v>0.02</v>
      </c>
      <c r="F15" s="156">
        <v>0.02</v>
      </c>
      <c r="G15" s="156">
        <v>0.02</v>
      </c>
      <c r="H15" s="156">
        <v>0.02</v>
      </c>
      <c r="I15" s="156">
        <v>0.02</v>
      </c>
      <c r="J15" s="156">
        <v>0.02</v>
      </c>
      <c r="K15" s="156">
        <v>0.02</v>
      </c>
      <c r="L15" s="156">
        <v>0.02</v>
      </c>
      <c r="M15" s="156">
        <v>0.02</v>
      </c>
      <c r="N15" s="156">
        <v>0.02</v>
      </c>
      <c r="O15" s="156">
        <v>0.02</v>
      </c>
      <c r="P15" s="128">
        <v>0.02</v>
      </c>
      <c r="Q15" s="128">
        <v>0.02</v>
      </c>
    </row>
    <row r="16" spans="1:17" s="16" customFormat="1" x14ac:dyDescent="0.3">
      <c r="A16" s="158" t="s">
        <v>54</v>
      </c>
      <c r="B16" s="156">
        <v>0.02</v>
      </c>
      <c r="C16" s="156">
        <v>0.02</v>
      </c>
      <c r="D16" s="156">
        <v>0.02</v>
      </c>
      <c r="E16" s="156">
        <v>0.02</v>
      </c>
      <c r="F16" s="156">
        <v>0.02</v>
      </c>
      <c r="G16" s="156">
        <v>0.02</v>
      </c>
      <c r="H16" s="156">
        <v>0.02</v>
      </c>
      <c r="I16" s="156">
        <v>0.02</v>
      </c>
      <c r="J16" s="156">
        <v>0.02</v>
      </c>
      <c r="K16" s="156">
        <v>0.02</v>
      </c>
      <c r="L16" s="156">
        <v>0.02</v>
      </c>
      <c r="M16" s="156">
        <v>0.02</v>
      </c>
      <c r="N16" s="156">
        <v>0.02</v>
      </c>
      <c r="O16" s="156">
        <v>0.02</v>
      </c>
      <c r="P16" s="128">
        <v>0.02</v>
      </c>
      <c r="Q16" s="128">
        <v>0.02</v>
      </c>
    </row>
    <row r="17" spans="1:17" s="16" customFormat="1" x14ac:dyDescent="0.3">
      <c r="A17" s="158" t="s">
        <v>55</v>
      </c>
      <c r="B17" s="156">
        <v>0.02</v>
      </c>
      <c r="C17" s="156">
        <v>0.02</v>
      </c>
      <c r="D17" s="156">
        <v>0.02</v>
      </c>
      <c r="E17" s="156">
        <v>0.02</v>
      </c>
      <c r="F17" s="156">
        <v>0.02</v>
      </c>
      <c r="G17" s="156">
        <v>0.02</v>
      </c>
      <c r="H17" s="156">
        <v>0.02</v>
      </c>
      <c r="I17" s="156">
        <v>0.02</v>
      </c>
      <c r="J17" s="156">
        <v>0.02</v>
      </c>
      <c r="K17" s="156">
        <v>0.02</v>
      </c>
      <c r="L17" s="156">
        <v>0.02</v>
      </c>
      <c r="M17" s="156">
        <v>0.02</v>
      </c>
      <c r="N17" s="156">
        <v>0.02</v>
      </c>
      <c r="O17" s="156">
        <v>0.02</v>
      </c>
      <c r="P17" s="128">
        <v>0.02</v>
      </c>
      <c r="Q17" s="128">
        <v>0.02</v>
      </c>
    </row>
    <row r="18" spans="1:17" s="16" customFormat="1" x14ac:dyDescent="0.3">
      <c r="A18" s="158" t="s">
        <v>56</v>
      </c>
      <c r="B18" s="156">
        <v>0.02</v>
      </c>
      <c r="C18" s="156">
        <v>0.02</v>
      </c>
      <c r="D18" s="156">
        <v>0.02</v>
      </c>
      <c r="E18" s="156">
        <v>0.02</v>
      </c>
      <c r="F18" s="156">
        <v>0.02</v>
      </c>
      <c r="G18" s="156">
        <v>0.02</v>
      </c>
      <c r="H18" s="156">
        <v>0.02</v>
      </c>
      <c r="I18" s="156">
        <v>0.02</v>
      </c>
      <c r="J18" s="156">
        <v>0.02</v>
      </c>
      <c r="K18" s="156">
        <v>0.02</v>
      </c>
      <c r="L18" s="156">
        <v>0.02</v>
      </c>
      <c r="M18" s="156">
        <v>0.02</v>
      </c>
      <c r="N18" s="156">
        <v>0.02</v>
      </c>
      <c r="O18" s="156">
        <v>0.02</v>
      </c>
      <c r="P18" s="128">
        <v>0.02</v>
      </c>
      <c r="Q18" s="128">
        <v>0.02</v>
      </c>
    </row>
    <row r="19" spans="1:17" s="16" customFormat="1" x14ac:dyDescent="0.3">
      <c r="A19" s="158" t="s">
        <v>57</v>
      </c>
      <c r="B19" s="156">
        <v>0.02</v>
      </c>
      <c r="C19" s="156">
        <v>0.02</v>
      </c>
      <c r="D19" s="156">
        <v>0.02</v>
      </c>
      <c r="E19" s="156">
        <v>0.02</v>
      </c>
      <c r="F19" s="156">
        <v>0.02</v>
      </c>
      <c r="G19" s="156">
        <v>0.02</v>
      </c>
      <c r="H19" s="156">
        <v>0.02</v>
      </c>
      <c r="I19" s="156">
        <v>0.02</v>
      </c>
      <c r="J19" s="156">
        <v>0.02</v>
      </c>
      <c r="K19" s="156">
        <v>0.02</v>
      </c>
      <c r="L19" s="156">
        <v>0.02</v>
      </c>
      <c r="M19" s="156">
        <v>0.02</v>
      </c>
      <c r="N19" s="156">
        <v>0.02</v>
      </c>
      <c r="O19" s="156">
        <v>0.02</v>
      </c>
      <c r="P19" s="128">
        <v>0.02</v>
      </c>
      <c r="Q19" s="128">
        <v>0.02</v>
      </c>
    </row>
    <row r="20" spans="1:17" s="16" customFormat="1" hidden="1" x14ac:dyDescent="0.3">
      <c r="A20" s="158" t="s">
        <v>34</v>
      </c>
      <c r="B20" s="156">
        <v>0.02</v>
      </c>
      <c r="C20" s="156">
        <v>0.02</v>
      </c>
      <c r="D20" s="156">
        <v>0.02</v>
      </c>
      <c r="E20" s="156">
        <v>0.02</v>
      </c>
      <c r="F20" s="156">
        <v>0.02</v>
      </c>
      <c r="G20" s="156">
        <v>0.02</v>
      </c>
      <c r="H20" s="156">
        <v>0.02</v>
      </c>
      <c r="I20" s="156">
        <v>0.02</v>
      </c>
      <c r="J20" s="156">
        <v>0.02</v>
      </c>
      <c r="K20" s="156">
        <v>0.02</v>
      </c>
      <c r="L20" s="156">
        <v>0.02</v>
      </c>
      <c r="M20" s="156">
        <v>0.02</v>
      </c>
      <c r="N20" s="156">
        <v>0.02</v>
      </c>
      <c r="O20" s="156">
        <v>0.02</v>
      </c>
      <c r="P20" s="128">
        <v>0.02</v>
      </c>
      <c r="Q20" s="128">
        <v>0.02</v>
      </c>
    </row>
    <row r="21" spans="1:17" s="16" customFormat="1" hidden="1" x14ac:dyDescent="0.3">
      <c r="A21" s="158" t="s">
        <v>35</v>
      </c>
      <c r="B21" s="156">
        <v>0.02</v>
      </c>
      <c r="C21" s="156">
        <v>0.02</v>
      </c>
      <c r="D21" s="156">
        <v>0.02</v>
      </c>
      <c r="E21" s="156">
        <v>0.02</v>
      </c>
      <c r="F21" s="156">
        <v>0.02</v>
      </c>
      <c r="G21" s="156">
        <v>0.02</v>
      </c>
      <c r="H21" s="156">
        <v>0.02</v>
      </c>
      <c r="I21" s="156">
        <v>0.02</v>
      </c>
      <c r="J21" s="156">
        <v>0.02</v>
      </c>
      <c r="K21" s="156">
        <v>0.02</v>
      </c>
      <c r="L21" s="156">
        <v>0.02</v>
      </c>
      <c r="M21" s="156">
        <v>0.02</v>
      </c>
      <c r="N21" s="156">
        <v>0.02</v>
      </c>
      <c r="O21" s="156">
        <v>0.02</v>
      </c>
      <c r="P21" s="128">
        <v>0.02</v>
      </c>
      <c r="Q21" s="128">
        <v>0.02</v>
      </c>
    </row>
    <row r="22" spans="1:17" s="16" customFormat="1" hidden="1" x14ac:dyDescent="0.3">
      <c r="A22" s="158" t="s">
        <v>38</v>
      </c>
      <c r="B22" s="156">
        <v>0.02</v>
      </c>
      <c r="C22" s="156">
        <v>0.02</v>
      </c>
      <c r="D22" s="156">
        <v>0.02</v>
      </c>
      <c r="E22" s="156">
        <v>0.02</v>
      </c>
      <c r="F22" s="156">
        <v>0.02</v>
      </c>
      <c r="G22" s="156">
        <v>0.02</v>
      </c>
      <c r="H22" s="156">
        <v>0.02</v>
      </c>
      <c r="I22" s="156">
        <v>0.02</v>
      </c>
      <c r="J22" s="156">
        <v>0.02</v>
      </c>
      <c r="K22" s="156">
        <v>0.02</v>
      </c>
      <c r="L22" s="156">
        <v>0.02</v>
      </c>
      <c r="M22" s="156">
        <v>0.02</v>
      </c>
      <c r="N22" s="156">
        <v>0.02</v>
      </c>
      <c r="O22" s="156">
        <v>0.02</v>
      </c>
      <c r="P22" s="128">
        <v>0.02</v>
      </c>
      <c r="Q22" s="128">
        <v>0.02</v>
      </c>
    </row>
    <row r="23" spans="1:17" s="16" customFormat="1" x14ac:dyDescent="0.3">
      <c r="A23" s="158" t="s">
        <v>127</v>
      </c>
      <c r="B23" s="156">
        <v>0.02</v>
      </c>
      <c r="C23" s="156">
        <v>0.02</v>
      </c>
      <c r="D23" s="156">
        <v>0.02</v>
      </c>
      <c r="E23" s="156">
        <v>0.02</v>
      </c>
      <c r="F23" s="156">
        <v>0.02</v>
      </c>
      <c r="G23" s="156">
        <v>0.02</v>
      </c>
      <c r="H23" s="156">
        <v>0.02</v>
      </c>
      <c r="I23" s="156">
        <v>0.02</v>
      </c>
      <c r="J23" s="156">
        <v>0.02</v>
      </c>
      <c r="K23" s="156">
        <v>0.02</v>
      </c>
      <c r="L23" s="156">
        <v>0.02</v>
      </c>
      <c r="M23" s="156">
        <v>0.02</v>
      </c>
      <c r="N23" s="156">
        <v>0.02</v>
      </c>
      <c r="O23" s="156">
        <v>0.02</v>
      </c>
      <c r="P23" s="128">
        <v>0.02</v>
      </c>
      <c r="Q23" s="128">
        <v>0.02</v>
      </c>
    </row>
    <row r="24" spans="1:17" s="16" customFormat="1" x14ac:dyDescent="0.3">
      <c r="A24" s="158" t="s">
        <v>128</v>
      </c>
      <c r="B24" s="156">
        <v>0.02</v>
      </c>
      <c r="C24" s="156">
        <v>0.02</v>
      </c>
      <c r="D24" s="156">
        <v>0.02</v>
      </c>
      <c r="E24" s="156">
        <v>0.02</v>
      </c>
      <c r="F24" s="156">
        <v>0.02</v>
      </c>
      <c r="G24" s="156">
        <v>0.02</v>
      </c>
      <c r="H24" s="156">
        <v>0.02</v>
      </c>
      <c r="I24" s="156">
        <v>0.02</v>
      </c>
      <c r="J24" s="156">
        <v>0.02</v>
      </c>
      <c r="K24" s="156">
        <v>0.02</v>
      </c>
      <c r="L24" s="156">
        <v>0.02</v>
      </c>
      <c r="M24" s="156">
        <v>0.02</v>
      </c>
      <c r="N24" s="156">
        <v>0.02</v>
      </c>
      <c r="O24" s="156">
        <v>0.02</v>
      </c>
      <c r="P24" s="128">
        <v>0.02</v>
      </c>
      <c r="Q24" s="128">
        <v>0.02</v>
      </c>
    </row>
    <row r="25" spans="1:17" s="16" customFormat="1" x14ac:dyDescent="0.3">
      <c r="A25" s="158" t="s">
        <v>73</v>
      </c>
      <c r="B25" s="156">
        <v>0.02</v>
      </c>
      <c r="C25" s="156">
        <v>0.02</v>
      </c>
      <c r="D25" s="156">
        <v>0.02</v>
      </c>
      <c r="E25" s="156">
        <v>0.02</v>
      </c>
      <c r="F25" s="156">
        <v>0.02</v>
      </c>
      <c r="G25" s="156">
        <v>0.02</v>
      </c>
      <c r="H25" s="156">
        <v>0.02</v>
      </c>
      <c r="I25" s="156">
        <v>0.02</v>
      </c>
      <c r="J25" s="156">
        <v>0.02</v>
      </c>
      <c r="K25" s="156">
        <v>0.02</v>
      </c>
      <c r="L25" s="156">
        <v>0.02</v>
      </c>
      <c r="M25" s="156">
        <v>0.02</v>
      </c>
      <c r="N25" s="156">
        <v>0.02</v>
      </c>
      <c r="O25" s="156">
        <v>0.02</v>
      </c>
      <c r="P25" s="128">
        <v>0.02</v>
      </c>
      <c r="Q25" s="128">
        <v>0.02</v>
      </c>
    </row>
    <row r="26" spans="1:17" s="16" customFormat="1" hidden="1" x14ac:dyDescent="0.3">
      <c r="A26" s="158" t="s">
        <v>37</v>
      </c>
      <c r="B26" s="156">
        <v>0.02</v>
      </c>
      <c r="C26" s="156">
        <v>0.02</v>
      </c>
      <c r="D26" s="156">
        <v>0.02</v>
      </c>
      <c r="E26" s="156">
        <v>0.02</v>
      </c>
      <c r="F26" s="156">
        <v>0.02</v>
      </c>
      <c r="G26" s="156">
        <v>0.02</v>
      </c>
      <c r="H26" s="156">
        <v>0.02</v>
      </c>
      <c r="I26" s="156">
        <v>0.02</v>
      </c>
      <c r="J26" s="156">
        <v>0.02</v>
      </c>
      <c r="K26" s="156">
        <v>0.02</v>
      </c>
      <c r="L26" s="156">
        <v>0.02</v>
      </c>
      <c r="M26" s="156">
        <v>0.02</v>
      </c>
      <c r="N26" s="156">
        <v>0.02</v>
      </c>
      <c r="O26" s="156">
        <v>0.02</v>
      </c>
      <c r="P26" s="128">
        <v>0.02</v>
      </c>
      <c r="Q26" s="128">
        <v>0.02</v>
      </c>
    </row>
    <row r="27" spans="1:17" s="16" customFormat="1" x14ac:dyDescent="0.3">
      <c r="A27" s="24"/>
      <c r="B27" s="15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</row>
    <row r="28" spans="1:17" s="16" customFormat="1" x14ac:dyDescent="0.3">
      <c r="A28" s="157"/>
      <c r="B28" s="15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</row>
    <row r="29" spans="1:17" s="16" customFormat="1" x14ac:dyDescent="0.3">
      <c r="A29" s="157"/>
      <c r="B29" s="157"/>
      <c r="C29" s="17"/>
      <c r="D29" s="17"/>
      <c r="E29" s="17"/>
      <c r="F29" s="17"/>
      <c r="G29" s="17"/>
      <c r="H29" s="17"/>
      <c r="I29" s="17"/>
      <c r="J29" s="86"/>
      <c r="K29" s="17"/>
      <c r="L29" s="17"/>
      <c r="M29" s="17"/>
      <c r="N29" s="17"/>
      <c r="O29" s="17"/>
      <c r="P29" s="17"/>
      <c r="Q29" s="17"/>
    </row>
    <row r="30" spans="1:17" s="16" customFormat="1" x14ac:dyDescent="0.3">
      <c r="A30" s="157"/>
      <c r="B30" s="15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</row>
    <row r="31" spans="1:17" s="16" customFormat="1" x14ac:dyDescent="0.3">
      <c r="A31" s="157"/>
      <c r="B31" s="15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</row>
    <row r="32" spans="1:17" s="16" customFormat="1" x14ac:dyDescent="0.3">
      <c r="A32" s="157"/>
      <c r="B32" s="15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</row>
    <row r="33" spans="1:17" s="16" customFormat="1" x14ac:dyDescent="0.3">
      <c r="A33" s="15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</row>
    <row r="34" spans="1:17" s="16" customFormat="1" x14ac:dyDescent="0.3"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</row>
    <row r="35" spans="1:17" s="16" customFormat="1" x14ac:dyDescent="0.3"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</row>
    <row r="36" spans="1:17" s="16" customFormat="1" x14ac:dyDescent="0.3"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</row>
    <row r="37" spans="1:17" s="16" customFormat="1" x14ac:dyDescent="0.3"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</row>
    <row r="38" spans="1:17" s="16" customFormat="1" x14ac:dyDescent="0.3"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</row>
    <row r="39" spans="1:17" s="16" customFormat="1" x14ac:dyDescent="0.3"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</row>
    <row r="40" spans="1:17" s="16" customFormat="1" x14ac:dyDescent="0.3"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</row>
    <row r="41" spans="1:17" s="16" customFormat="1" x14ac:dyDescent="0.3"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</row>
    <row r="42" spans="1:17" s="16" customFormat="1" x14ac:dyDescent="0.3"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</row>
    <row r="43" spans="1:17" s="16" customFormat="1" x14ac:dyDescent="0.3"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</row>
    <row r="44" spans="1:17" s="16" customFormat="1" x14ac:dyDescent="0.3"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</row>
    <row r="45" spans="1:17" s="16" customFormat="1" x14ac:dyDescent="0.3"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</row>
    <row r="46" spans="1:17" s="16" customFormat="1" x14ac:dyDescent="0.3"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</row>
    <row r="47" spans="1:17" s="16" customFormat="1" x14ac:dyDescent="0.3"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</row>
    <row r="48" spans="1:17" s="16" customFormat="1" x14ac:dyDescent="0.3"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</row>
    <row r="49" spans="2:17" s="16" customFormat="1" x14ac:dyDescent="0.3"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</row>
    <row r="50" spans="2:17" s="16" customFormat="1" x14ac:dyDescent="0.3"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</row>
    <row r="51" spans="2:17" s="16" customFormat="1" x14ac:dyDescent="0.3"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</row>
    <row r="52" spans="2:17" s="16" customFormat="1" x14ac:dyDescent="0.3"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</row>
    <row r="53" spans="2:17" s="16" customFormat="1" x14ac:dyDescent="0.3"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</row>
    <row r="54" spans="2:17" s="16" customFormat="1" x14ac:dyDescent="0.3"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</row>
    <row r="55" spans="2:17" s="16" customFormat="1" x14ac:dyDescent="0.3"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</row>
    <row r="56" spans="2:17" s="16" customFormat="1" x14ac:dyDescent="0.3"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</row>
    <row r="57" spans="2:17" s="16" customFormat="1" x14ac:dyDescent="0.3"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</row>
    <row r="58" spans="2:17" s="16" customFormat="1" x14ac:dyDescent="0.3"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</row>
    <row r="59" spans="2:17" s="16" customFormat="1" x14ac:dyDescent="0.3"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</row>
  </sheetData>
  <autoFilter ref="A3:Q26" xr:uid="{00000000-0001-0000-1600-000000000000}">
    <filterColumn colId="0">
      <filters>
        <filter val="BTM Battery Control-BYOB"/>
        <filter val="BTM Battery Control-Installation Incentives"/>
        <filter val="C&amp;I Curtailment-Turnkey-Advanced Lighting Control"/>
        <filter val="C&amp;I Curtailment-Turnkey-Auto-DR HVAC Control"/>
        <filter val="C&amp;I Curtailment-Turnkey-Industrial"/>
        <filter val="C&amp;I Curtailment-Turnkey-Manual HVAC Control"/>
        <filter val="C&amp;I Curtailment-Turnkey-Other"/>
        <filter val="C&amp;I Curtailment-Turnkey-Standard Lighting Control"/>
        <filter val="C&amp;I Curtailment-Turnkey-Water Heating Control"/>
        <filter val="DLC-BYOD-Water Heating"/>
        <filter val="DLC-Switch-Water Heating"/>
        <filter val="DLC-Thermostat-BYOT-Baseboard Heating"/>
        <filter val="DLC-Thermostat-BYOT-Central Heat Pump"/>
        <filter val="DLC-Thermostat-BYOT-MSHP"/>
        <filter val="DLC-Thermostat-DI-Baseboard Heating"/>
        <filter val="DLC-Thermostat-DI-Central Heat Pump"/>
        <filter val="DLC-Thermostat-DI-MSHP"/>
        <filter val="DLC-Thermostat-HVAC"/>
        <filter val="EV Charging Control"/>
      </filters>
    </filterColumn>
  </autoFilter>
  <pageMargins left="0.7" right="0.7" top="0.75" bottom="0.75" header="0.3" footer="0.3"/>
  <pageSetup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34">
    <tabColor theme="9" tint="-0.499984740745262"/>
  </sheetPr>
  <dimension ref="A1"/>
  <sheetViews>
    <sheetView workbookViewId="0">
      <selection sqref="A1:XFD1048576"/>
    </sheetView>
  </sheetViews>
  <sheetFormatPr defaultColWidth="9.08203125" defaultRowHeight="14" x14ac:dyDescent="0.3"/>
  <cols>
    <col min="1" max="1" width="9.08203125" style="176" customWidth="1"/>
    <col min="2" max="16384" width="9.08203125" style="176"/>
  </cols>
  <sheetData/>
  <mergeCells count="1">
    <mergeCell ref="A1:XFD1048576"/>
  </mergeCells>
  <pageMargins left="0.7" right="0.7" top="0.75" bottom="0.75" header="0.3" footer="0.3"/>
  <pageSetup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 codeName="Sheet69">
    <tabColor rgb="FF7030A0"/>
  </sheetPr>
  <dimension ref="A1:R75"/>
  <sheetViews>
    <sheetView zoomScaleNormal="100" workbookViewId="0">
      <selection activeCell="B11" sqref="B11"/>
    </sheetView>
  </sheetViews>
  <sheetFormatPr defaultRowHeight="14" outlineLevelRow="1" x14ac:dyDescent="0.3"/>
  <cols>
    <col min="1" max="1" width="20.75" style="6" customWidth="1"/>
    <col min="2" max="2" width="23.83203125" customWidth="1"/>
    <col min="3" max="3" width="20.83203125" customWidth="1"/>
    <col min="4" max="4" width="16" customWidth="1"/>
    <col min="5" max="18" width="11.5" customWidth="1"/>
    <col min="20" max="20" width="28.58203125" customWidth="1"/>
  </cols>
  <sheetData>
    <row r="1" spans="1:18" ht="57" customHeight="1" outlineLevel="1" x14ac:dyDescent="0.3">
      <c r="A1" s="5"/>
    </row>
    <row r="2" spans="1:18" ht="17.25" customHeight="1" outlineLevel="1" x14ac:dyDescent="0.3">
      <c r="A2" s="45" t="s">
        <v>130</v>
      </c>
      <c r="B2" s="50" t="s">
        <v>172</v>
      </c>
      <c r="C2" s="8"/>
      <c r="D2" s="8"/>
      <c r="E2" s="15"/>
      <c r="F2" s="15"/>
      <c r="G2" s="15"/>
      <c r="H2" s="15"/>
      <c r="I2" s="15"/>
      <c r="J2" s="15"/>
      <c r="K2" s="15"/>
      <c r="L2" s="25"/>
      <c r="M2" s="25"/>
      <c r="N2" s="25"/>
      <c r="O2" s="25"/>
      <c r="P2" s="25"/>
      <c r="Q2" s="25"/>
      <c r="R2" s="25"/>
    </row>
    <row r="3" spans="1:18" s="2" customFormat="1" ht="29" x14ac:dyDescent="0.35">
      <c r="A3" s="44" t="s">
        <v>5</v>
      </c>
      <c r="B3" s="51" t="s">
        <v>173</v>
      </c>
      <c r="C3" s="51" t="s">
        <v>6</v>
      </c>
      <c r="D3" s="51" t="s">
        <v>7</v>
      </c>
      <c r="E3" s="45">
        <v>2022</v>
      </c>
      <c r="F3" s="45">
        <v>2023</v>
      </c>
      <c r="G3" s="45">
        <v>2024</v>
      </c>
      <c r="H3" s="45">
        <v>2025</v>
      </c>
      <c r="I3" s="45">
        <v>2026</v>
      </c>
      <c r="J3" s="45">
        <v>2027</v>
      </c>
      <c r="K3" s="45">
        <v>2028</v>
      </c>
      <c r="L3" s="45">
        <v>2029</v>
      </c>
      <c r="M3" s="45">
        <v>2030</v>
      </c>
      <c r="N3" s="45">
        <v>2031</v>
      </c>
      <c r="O3" s="45">
        <v>2032</v>
      </c>
      <c r="P3" s="45">
        <v>2033</v>
      </c>
      <c r="Q3" s="45">
        <v>2034</v>
      </c>
      <c r="R3" s="45">
        <v>2035</v>
      </c>
    </row>
    <row r="4" spans="1:18" x14ac:dyDescent="0.3">
      <c r="A4" s="97" t="s">
        <v>31</v>
      </c>
      <c r="B4" s="97" t="s">
        <v>187</v>
      </c>
      <c r="C4" s="48" t="s">
        <v>10</v>
      </c>
      <c r="D4" s="48" t="s">
        <v>221</v>
      </c>
      <c r="E4" s="159">
        <v>0.83916083916083917</v>
      </c>
      <c r="F4" s="159">
        <v>2.2200000000000002</v>
      </c>
      <c r="G4" s="159">
        <v>5.8730099999999998</v>
      </c>
      <c r="H4" s="159">
        <v>12.507479999999999</v>
      </c>
      <c r="I4" s="159">
        <v>16.747679999999999</v>
      </c>
      <c r="J4" s="159">
        <v>22.205549999999999</v>
      </c>
      <c r="K4" s="159">
        <v>29.230739999999997</v>
      </c>
      <c r="L4" s="159">
        <v>38.273909999999994</v>
      </c>
      <c r="M4" s="159">
        <v>49.914479999999998</v>
      </c>
      <c r="N4" s="159">
        <v>67.50909</v>
      </c>
      <c r="O4" s="159">
        <v>91.03998</v>
      </c>
      <c r="P4" s="159">
        <v>122.50515</v>
      </c>
      <c r="Q4" s="159">
        <v>164.58413999999999</v>
      </c>
      <c r="R4" s="159">
        <v>221.11673786399672</v>
      </c>
    </row>
    <row r="5" spans="1:18" ht="14.5" customHeight="1" x14ac:dyDescent="0.3">
      <c r="A5" s="97" t="s">
        <v>8</v>
      </c>
      <c r="B5" s="48" t="s">
        <v>9</v>
      </c>
      <c r="C5" s="48" t="s">
        <v>10</v>
      </c>
      <c r="D5" s="48" t="s">
        <v>221</v>
      </c>
      <c r="E5" s="159">
        <v>0</v>
      </c>
      <c r="F5" s="160">
        <v>0</v>
      </c>
      <c r="G5" s="160">
        <v>0</v>
      </c>
      <c r="H5" s="160">
        <v>0</v>
      </c>
      <c r="I5" s="160">
        <v>0</v>
      </c>
      <c r="J5" s="160">
        <v>0</v>
      </c>
      <c r="K5" s="160">
        <v>0</v>
      </c>
      <c r="L5" s="160">
        <v>0</v>
      </c>
      <c r="M5" s="160">
        <v>0</v>
      </c>
      <c r="N5" s="160">
        <v>0</v>
      </c>
      <c r="O5" s="160">
        <v>0</v>
      </c>
      <c r="P5" s="160">
        <v>0</v>
      </c>
      <c r="Q5" s="160">
        <v>0</v>
      </c>
      <c r="R5" s="160">
        <v>0</v>
      </c>
    </row>
    <row r="6" spans="1:18" x14ac:dyDescent="0.3">
      <c r="A6" s="97" t="s">
        <v>108</v>
      </c>
      <c r="B6" s="48" t="s">
        <v>9</v>
      </c>
      <c r="C6" s="48" t="s">
        <v>10</v>
      </c>
      <c r="D6" s="48" t="s">
        <v>221</v>
      </c>
      <c r="E6" s="159">
        <v>0</v>
      </c>
      <c r="F6" s="160">
        <v>0</v>
      </c>
      <c r="G6" s="160">
        <v>0</v>
      </c>
      <c r="H6" s="160">
        <v>0</v>
      </c>
      <c r="I6" s="160">
        <v>0</v>
      </c>
      <c r="J6" s="160">
        <v>0</v>
      </c>
      <c r="K6" s="160">
        <v>0</v>
      </c>
      <c r="L6" s="160">
        <v>0</v>
      </c>
      <c r="M6" s="160">
        <v>0</v>
      </c>
      <c r="N6" s="160">
        <v>0</v>
      </c>
      <c r="O6" s="160">
        <v>0</v>
      </c>
      <c r="P6" s="160">
        <v>0</v>
      </c>
      <c r="Q6" s="160">
        <v>0</v>
      </c>
      <c r="R6" s="160">
        <v>0</v>
      </c>
    </row>
    <row r="7" spans="1:18" x14ac:dyDescent="0.3">
      <c r="A7" s="97" t="s">
        <v>116</v>
      </c>
      <c r="B7" s="48" t="s">
        <v>9</v>
      </c>
      <c r="C7" s="48" t="s">
        <v>10</v>
      </c>
      <c r="D7" s="48" t="s">
        <v>221</v>
      </c>
      <c r="E7" s="159">
        <v>2.3989873335506715</v>
      </c>
      <c r="F7" s="160">
        <v>2.4050574697001523</v>
      </c>
      <c r="G7" s="160">
        <v>2.511669774776661</v>
      </c>
      <c r="H7" s="160">
        <v>2.6838897415296219</v>
      </c>
      <c r="I7" s="160">
        <v>2.7248763525663726</v>
      </c>
      <c r="J7" s="160">
        <v>2.7238746399446638</v>
      </c>
      <c r="K7" s="160">
        <v>2.6812446621803057</v>
      </c>
      <c r="L7" s="160">
        <v>2.7089921204723009</v>
      </c>
      <c r="M7" s="160">
        <v>2.7052711522513255</v>
      </c>
      <c r="N7" s="160">
        <v>2.6940325997807357</v>
      </c>
      <c r="O7" s="160">
        <v>2.6536080446601442</v>
      </c>
      <c r="P7" s="160">
        <v>2.6729419898095377</v>
      </c>
      <c r="Q7" s="160">
        <v>2.6626473808398394</v>
      </c>
      <c r="R7" s="160">
        <v>2.6527126185175449</v>
      </c>
    </row>
    <row r="8" spans="1:18" x14ac:dyDescent="0.3">
      <c r="A8" s="97" t="s">
        <v>121</v>
      </c>
      <c r="B8" s="48" t="s">
        <v>9</v>
      </c>
      <c r="C8" s="48" t="s">
        <v>10</v>
      </c>
      <c r="D8" s="48" t="s">
        <v>221</v>
      </c>
      <c r="E8" s="159">
        <v>1.9931742153596141</v>
      </c>
      <c r="F8" s="160">
        <v>1.9982175262131818</v>
      </c>
      <c r="G8" s="160">
        <v>2.0867952750602505</v>
      </c>
      <c r="H8" s="160">
        <v>2.2298824820252148</v>
      </c>
      <c r="I8" s="160">
        <v>2.263935790748822</v>
      </c>
      <c r="J8" s="160">
        <v>2.2631035280099292</v>
      </c>
      <c r="K8" s="160">
        <v>2.2276848447626469</v>
      </c>
      <c r="L8" s="160">
        <v>2.25073853814231</v>
      </c>
      <c r="M8" s="160">
        <v>2.2476470095583534</v>
      </c>
      <c r="N8" s="160">
        <v>2.2383095725952367</v>
      </c>
      <c r="O8" s="160">
        <v>2.2047232423104108</v>
      </c>
      <c r="P8" s="160">
        <v>2.2207866539066328</v>
      </c>
      <c r="Q8" s="160">
        <v>2.2122334827962034</v>
      </c>
      <c r="R8" s="160">
        <v>2.2039792866111756</v>
      </c>
    </row>
    <row r="9" spans="1:18" x14ac:dyDescent="0.3">
      <c r="A9" s="97" t="s">
        <v>125</v>
      </c>
      <c r="B9" s="48" t="s">
        <v>9</v>
      </c>
      <c r="C9" s="48" t="s">
        <v>10</v>
      </c>
      <c r="D9" s="48" t="s">
        <v>221</v>
      </c>
      <c r="E9" s="159">
        <v>48.273325694485536</v>
      </c>
      <c r="F9" s="160">
        <v>48.395471257847078</v>
      </c>
      <c r="G9" s="160">
        <v>50.540764171245222</v>
      </c>
      <c r="H9" s="160">
        <v>54.006239136406634</v>
      </c>
      <c r="I9" s="160">
        <v>54.830987144042766</v>
      </c>
      <c r="J9" s="160">
        <v>54.810830305795335</v>
      </c>
      <c r="K9" s="160">
        <v>53.953013854583929</v>
      </c>
      <c r="L9" s="160">
        <v>54.511358649735946</v>
      </c>
      <c r="M9" s="160">
        <v>54.436483927257065</v>
      </c>
      <c r="N9" s="160">
        <v>54.21033754617369</v>
      </c>
      <c r="O9" s="160">
        <v>53.396899439144271</v>
      </c>
      <c r="P9" s="160">
        <v>53.785944357432612</v>
      </c>
      <c r="Q9" s="160">
        <v>53.578792362613171</v>
      </c>
      <c r="R9" s="160">
        <v>53.378881337417546</v>
      </c>
    </row>
    <row r="10" spans="1:18" x14ac:dyDescent="0.3">
      <c r="A10" s="97" t="s">
        <v>8</v>
      </c>
      <c r="B10" s="48" t="s">
        <v>11</v>
      </c>
      <c r="C10" s="48" t="s">
        <v>10</v>
      </c>
      <c r="D10" s="48" t="s">
        <v>221</v>
      </c>
      <c r="E10" s="159">
        <v>88.077788435453144</v>
      </c>
      <c r="F10" s="160">
        <v>72.535912888958563</v>
      </c>
      <c r="G10" s="160">
        <v>75.275722958781571</v>
      </c>
      <c r="H10" s="160">
        <v>78.780324926697318</v>
      </c>
      <c r="I10" s="160">
        <v>79.115687737217513</v>
      </c>
      <c r="J10" s="160">
        <v>79.166160912077444</v>
      </c>
      <c r="K10" s="160">
        <v>78.040797293269932</v>
      </c>
      <c r="L10" s="160">
        <v>78.862381381159352</v>
      </c>
      <c r="M10" s="160">
        <v>78.791210367811189</v>
      </c>
      <c r="N10" s="160">
        <v>78.499017233300236</v>
      </c>
      <c r="O10" s="160">
        <v>77.355084722921504</v>
      </c>
      <c r="P10" s="160">
        <v>77.950678694831041</v>
      </c>
      <c r="Q10" s="160">
        <v>77.683027316124367</v>
      </c>
      <c r="R10" s="160">
        <v>77.424731654724042</v>
      </c>
    </row>
    <row r="11" spans="1:18" x14ac:dyDescent="0.3">
      <c r="A11" s="97" t="s">
        <v>108</v>
      </c>
      <c r="B11" s="48" t="s">
        <v>11</v>
      </c>
      <c r="C11" s="48" t="s">
        <v>10</v>
      </c>
      <c r="D11" s="48" t="s">
        <v>221</v>
      </c>
      <c r="E11" s="159">
        <v>0</v>
      </c>
      <c r="F11" s="160">
        <v>0</v>
      </c>
      <c r="G11" s="160">
        <v>0</v>
      </c>
      <c r="H11" s="160">
        <v>0</v>
      </c>
      <c r="I11" s="160">
        <v>0</v>
      </c>
      <c r="J11" s="160">
        <v>0</v>
      </c>
      <c r="K11" s="160">
        <v>0</v>
      </c>
      <c r="L11" s="160">
        <v>0</v>
      </c>
      <c r="M11" s="160">
        <v>0</v>
      </c>
      <c r="N11" s="160">
        <v>0</v>
      </c>
      <c r="O11" s="160">
        <v>0</v>
      </c>
      <c r="P11" s="160">
        <v>0</v>
      </c>
      <c r="Q11" s="160">
        <v>0</v>
      </c>
      <c r="R11" s="160">
        <v>0</v>
      </c>
    </row>
    <row r="12" spans="1:18" x14ac:dyDescent="0.3">
      <c r="A12" s="97" t="s">
        <v>116</v>
      </c>
      <c r="B12" s="48" t="s">
        <v>11</v>
      </c>
      <c r="C12" s="48" t="s">
        <v>10</v>
      </c>
      <c r="D12" s="48" t="s">
        <v>221</v>
      </c>
      <c r="E12" s="159">
        <v>0</v>
      </c>
      <c r="F12" s="160">
        <v>0</v>
      </c>
      <c r="G12" s="160">
        <v>0</v>
      </c>
      <c r="H12" s="160">
        <v>0</v>
      </c>
      <c r="I12" s="160">
        <v>0</v>
      </c>
      <c r="J12" s="160">
        <v>0</v>
      </c>
      <c r="K12" s="160">
        <v>0</v>
      </c>
      <c r="L12" s="160">
        <v>0</v>
      </c>
      <c r="M12" s="160">
        <v>0</v>
      </c>
      <c r="N12" s="160">
        <v>0</v>
      </c>
      <c r="O12" s="160">
        <v>0</v>
      </c>
      <c r="P12" s="160">
        <v>0</v>
      </c>
      <c r="Q12" s="160">
        <v>0</v>
      </c>
      <c r="R12" s="160">
        <v>0</v>
      </c>
    </row>
    <row r="13" spans="1:18" x14ac:dyDescent="0.3">
      <c r="A13" s="97" t="s">
        <v>121</v>
      </c>
      <c r="B13" s="48" t="s">
        <v>11</v>
      </c>
      <c r="C13" s="48" t="s">
        <v>10</v>
      </c>
      <c r="D13" s="48" t="s">
        <v>221</v>
      </c>
      <c r="E13" s="159">
        <v>37.988600623237105</v>
      </c>
      <c r="F13" s="160">
        <v>31.285274920361228</v>
      </c>
      <c r="G13" s="160">
        <v>32.466975237488334</v>
      </c>
      <c r="H13" s="160">
        <v>33.978535948394793</v>
      </c>
      <c r="I13" s="160">
        <v>34.12318040528956</v>
      </c>
      <c r="J13" s="160">
        <v>34.144949858360533</v>
      </c>
      <c r="K13" s="160">
        <v>33.659572218546955</v>
      </c>
      <c r="L13" s="160">
        <v>34.01392750320661</v>
      </c>
      <c r="M13" s="160">
        <v>33.983230919538236</v>
      </c>
      <c r="N13" s="160">
        <v>33.857205862722424</v>
      </c>
      <c r="O13" s="160">
        <v>33.363819322839426</v>
      </c>
      <c r="P13" s="160">
        <v>33.620703401497472</v>
      </c>
      <c r="Q13" s="160">
        <v>33.505263385205531</v>
      </c>
      <c r="R13" s="160">
        <v>33.393858558881554</v>
      </c>
    </row>
    <row r="14" spans="1:18" x14ac:dyDescent="0.3">
      <c r="A14" s="97" t="s">
        <v>125</v>
      </c>
      <c r="B14" s="48" t="s">
        <v>11</v>
      </c>
      <c r="C14" s="48" t="s">
        <v>10</v>
      </c>
      <c r="D14" s="48" t="s">
        <v>221</v>
      </c>
      <c r="E14" s="159">
        <v>0</v>
      </c>
      <c r="F14" s="160">
        <v>0</v>
      </c>
      <c r="G14" s="160">
        <v>0</v>
      </c>
      <c r="H14" s="160">
        <v>0</v>
      </c>
      <c r="I14" s="160">
        <v>0</v>
      </c>
      <c r="J14" s="160">
        <v>0</v>
      </c>
      <c r="K14" s="160">
        <v>0</v>
      </c>
      <c r="L14" s="160">
        <v>0</v>
      </c>
      <c r="M14" s="160">
        <v>0</v>
      </c>
      <c r="N14" s="160">
        <v>0</v>
      </c>
      <c r="O14" s="160">
        <v>0</v>
      </c>
      <c r="P14" s="160">
        <v>0</v>
      </c>
      <c r="Q14" s="160">
        <v>0</v>
      </c>
      <c r="R14" s="160">
        <v>0</v>
      </c>
    </row>
    <row r="15" spans="1:18" x14ac:dyDescent="0.3">
      <c r="A15" s="97" t="s">
        <v>8</v>
      </c>
      <c r="B15" s="48" t="s">
        <v>69</v>
      </c>
      <c r="C15" s="48" t="s">
        <v>10</v>
      </c>
      <c r="D15" s="48" t="s">
        <v>221</v>
      </c>
      <c r="E15" s="159">
        <v>5.0182553108218677</v>
      </c>
      <c r="F15" s="160">
        <v>5.043768170763955</v>
      </c>
      <c r="G15" s="160">
        <v>5.0098988765458738</v>
      </c>
      <c r="H15" s="160">
        <v>5.059350958981403</v>
      </c>
      <c r="I15" s="160">
        <v>5.0315901409192811</v>
      </c>
      <c r="J15" s="160">
        <v>5.0358283038993479</v>
      </c>
      <c r="K15" s="160">
        <v>4.9740086971072817</v>
      </c>
      <c r="L15" s="160">
        <v>5.0144326650063871</v>
      </c>
      <c r="M15" s="160">
        <v>4.9866098985783633</v>
      </c>
      <c r="N15" s="160">
        <v>4.9548011060109776</v>
      </c>
      <c r="O15" s="160">
        <v>4.8925852648161383</v>
      </c>
      <c r="P15" s="160">
        <v>4.9216412973242338</v>
      </c>
      <c r="Q15" s="160">
        <v>4.9172675516128308</v>
      </c>
      <c r="R15" s="160">
        <v>4.9214720827464919</v>
      </c>
    </row>
    <row r="16" spans="1:18" x14ac:dyDescent="0.3">
      <c r="A16" s="97" t="s">
        <v>108</v>
      </c>
      <c r="B16" s="48" t="s">
        <v>69</v>
      </c>
      <c r="C16" s="48" t="s">
        <v>10</v>
      </c>
      <c r="D16" s="48" t="s">
        <v>221</v>
      </c>
      <c r="E16" s="159">
        <v>23.182874490667423</v>
      </c>
      <c r="F16" s="160">
        <v>23.300736455294835</v>
      </c>
      <c r="G16" s="160">
        <v>23.144270203916189</v>
      </c>
      <c r="H16" s="160">
        <v>23.372724387570955</v>
      </c>
      <c r="I16" s="160">
        <v>23.244477512704989</v>
      </c>
      <c r="J16" s="160">
        <v>23.264056588370195</v>
      </c>
      <c r="K16" s="160">
        <v>22.978468052802405</v>
      </c>
      <c r="L16" s="160">
        <v>23.16521498299522</v>
      </c>
      <c r="M16" s="160">
        <v>23.036681924764192</v>
      </c>
      <c r="N16" s="160">
        <v>22.889734589462389</v>
      </c>
      <c r="O16" s="160">
        <v>22.602315566631717</v>
      </c>
      <c r="P16" s="160">
        <v>22.736545954109079</v>
      </c>
      <c r="Q16" s="160">
        <v>22.716340525807553</v>
      </c>
      <c r="R16" s="160">
        <v>22.73576423216095</v>
      </c>
    </row>
    <row r="17" spans="1:18" x14ac:dyDescent="0.3">
      <c r="A17" s="97" t="s">
        <v>116</v>
      </c>
      <c r="B17" s="48" t="s">
        <v>69</v>
      </c>
      <c r="C17" s="48" t="s">
        <v>10</v>
      </c>
      <c r="D17" s="48" t="s">
        <v>221</v>
      </c>
      <c r="E17" s="159">
        <v>43.247344709439481</v>
      </c>
      <c r="F17" s="160">
        <v>43.46721464034151</v>
      </c>
      <c r="G17" s="160">
        <v>43.175328924810842</v>
      </c>
      <c r="H17" s="160">
        <v>43.601507172672576</v>
      </c>
      <c r="I17" s="160">
        <v>43.362264329535527</v>
      </c>
      <c r="J17" s="160">
        <v>43.398788835360996</v>
      </c>
      <c r="K17" s="160">
        <v>42.866027212218178</v>
      </c>
      <c r="L17" s="160">
        <v>43.214401132230954</v>
      </c>
      <c r="M17" s="160">
        <v>42.974624417824231</v>
      </c>
      <c r="N17" s="160">
        <v>42.700496113912273</v>
      </c>
      <c r="O17" s="160">
        <v>42.164319741072383</v>
      </c>
      <c r="P17" s="160">
        <v>42.414724747580607</v>
      </c>
      <c r="Q17" s="160">
        <v>42.377031789224233</v>
      </c>
      <c r="R17" s="160">
        <v>42.41326645566037</v>
      </c>
    </row>
    <row r="18" spans="1:18" x14ac:dyDescent="0.3">
      <c r="A18" s="97" t="s">
        <v>121</v>
      </c>
      <c r="B18" s="48" t="s">
        <v>69</v>
      </c>
      <c r="C18" s="48" t="s">
        <v>10</v>
      </c>
      <c r="D18" s="48" t="s">
        <v>221</v>
      </c>
      <c r="E18" s="159">
        <v>98.428386033123246</v>
      </c>
      <c r="F18" s="160">
        <v>98.928796927278697</v>
      </c>
      <c r="G18" s="160">
        <v>98.264482387765824</v>
      </c>
      <c r="H18" s="160">
        <v>99.234438748816103</v>
      </c>
      <c r="I18" s="160">
        <v>98.689936257896321</v>
      </c>
      <c r="J18" s="160">
        <v>98.773063862220042</v>
      </c>
      <c r="K18" s="160">
        <v>97.56053007410776</v>
      </c>
      <c r="L18" s="160">
        <v>98.353408409489248</v>
      </c>
      <c r="M18" s="160">
        <v>97.807690859291824</v>
      </c>
      <c r="N18" s="160">
        <v>97.183791133162217</v>
      </c>
      <c r="O18" s="160">
        <v>95.963485577704503</v>
      </c>
      <c r="P18" s="160">
        <v>96.533392489003006</v>
      </c>
      <c r="Q18" s="160">
        <v>96.447605556169137</v>
      </c>
      <c r="R18" s="160">
        <v>96.53007350327016</v>
      </c>
    </row>
    <row r="19" spans="1:18" x14ac:dyDescent="0.3">
      <c r="A19" s="97" t="s">
        <v>125</v>
      </c>
      <c r="B19" s="48" t="s">
        <v>69</v>
      </c>
      <c r="C19" s="48" t="s">
        <v>10</v>
      </c>
      <c r="D19" s="48" t="s">
        <v>221</v>
      </c>
      <c r="E19" s="159">
        <v>141.05575500383563</v>
      </c>
      <c r="F19" s="160">
        <v>141.77288386606742</v>
      </c>
      <c r="G19" s="160">
        <v>140.8208679618395</v>
      </c>
      <c r="H19" s="160">
        <v>142.21089305869194</v>
      </c>
      <c r="I19" s="160">
        <v>141.43057740938008</v>
      </c>
      <c r="J19" s="160">
        <v>141.5497059195803</v>
      </c>
      <c r="K19" s="160">
        <v>139.81204795481108</v>
      </c>
      <c r="L19" s="160">
        <v>140.94830606825596</v>
      </c>
      <c r="M19" s="160">
        <v>140.16624914175063</v>
      </c>
      <c r="N19" s="160">
        <v>139.27215089974266</v>
      </c>
      <c r="O19" s="160">
        <v>137.52335537034591</v>
      </c>
      <c r="P19" s="160">
        <v>138.3400775873298</v>
      </c>
      <c r="Q19" s="160">
        <v>138.21713804653234</v>
      </c>
      <c r="R19" s="160">
        <v>138.33532121513613</v>
      </c>
    </row>
    <row r="20" spans="1:18" x14ac:dyDescent="0.3">
      <c r="A20" s="97" t="s">
        <v>8</v>
      </c>
      <c r="B20" s="48" t="s">
        <v>70</v>
      </c>
      <c r="C20" s="48" t="s">
        <v>10</v>
      </c>
      <c r="D20" s="48" t="s">
        <v>221</v>
      </c>
      <c r="E20" s="159">
        <v>40.505607759818496</v>
      </c>
      <c r="F20" s="160">
        <v>41.144824815386521</v>
      </c>
      <c r="G20" s="160">
        <v>40.715602145766496</v>
      </c>
      <c r="H20" s="160">
        <v>41.835586094149157</v>
      </c>
      <c r="I20" s="160">
        <v>41.97868361436641</v>
      </c>
      <c r="J20" s="160">
        <v>42.22142964586714</v>
      </c>
      <c r="K20" s="160">
        <v>41.803500880403234</v>
      </c>
      <c r="L20" s="160">
        <v>42.423083023070959</v>
      </c>
      <c r="M20" s="160">
        <v>42.54987055096592</v>
      </c>
      <c r="N20" s="160">
        <v>42.547296198757692</v>
      </c>
      <c r="O20" s="160">
        <v>42.070448816848497</v>
      </c>
      <c r="P20" s="160">
        <v>42.533070114275503</v>
      </c>
      <c r="Q20" s="160">
        <v>42.5257161460937</v>
      </c>
      <c r="R20" s="160">
        <v>42.523130787693837</v>
      </c>
    </row>
    <row r="21" spans="1:18" x14ac:dyDescent="0.3">
      <c r="A21" s="97" t="s">
        <v>108</v>
      </c>
      <c r="B21" s="48" t="s">
        <v>70</v>
      </c>
      <c r="C21" s="48" t="s">
        <v>10</v>
      </c>
      <c r="D21" s="48" t="s">
        <v>221</v>
      </c>
      <c r="E21" s="159">
        <v>7.0980594514992088</v>
      </c>
      <c r="F21" s="160">
        <v>7.2100735876587709</v>
      </c>
      <c r="G21" s="160">
        <v>7.1348581250255574</v>
      </c>
      <c r="H21" s="160">
        <v>7.3311201511994017</v>
      </c>
      <c r="I21" s="160">
        <v>7.3561960545628828</v>
      </c>
      <c r="J21" s="160">
        <v>7.3987340106262609</v>
      </c>
      <c r="K21" s="160">
        <v>7.3254976518152919</v>
      </c>
      <c r="L21" s="160">
        <v>7.4340710352791328</v>
      </c>
      <c r="M21" s="160">
        <v>7.4562888332700528</v>
      </c>
      <c r="N21" s="160">
        <v>7.4558377128935502</v>
      </c>
      <c r="O21" s="160">
        <v>7.3722766641085755</v>
      </c>
      <c r="P21" s="160">
        <v>7.4533447841609313</v>
      </c>
      <c r="Q21" s="160">
        <v>7.4520561007848327</v>
      </c>
      <c r="R21" s="160">
        <v>7.4516030517222331</v>
      </c>
    </row>
    <row r="22" spans="1:18" x14ac:dyDescent="0.3">
      <c r="A22" s="97" t="s">
        <v>116</v>
      </c>
      <c r="B22" s="48" t="s">
        <v>70</v>
      </c>
      <c r="C22" s="48" t="s">
        <v>10</v>
      </c>
      <c r="D22" s="48" t="s">
        <v>221</v>
      </c>
      <c r="E22" s="159">
        <v>1.6627529355534245</v>
      </c>
      <c r="F22" s="160">
        <v>1.6889927599724004</v>
      </c>
      <c r="G22" s="160">
        <v>1.6713731933645204</v>
      </c>
      <c r="H22" s="160">
        <v>1.717348471873817</v>
      </c>
      <c r="I22" s="160">
        <v>1.7232226170840934</v>
      </c>
      <c r="J22" s="160">
        <v>1.7331873281153438</v>
      </c>
      <c r="K22" s="160">
        <v>1.7160313756420995</v>
      </c>
      <c r="L22" s="160">
        <v>1.7414651879834908</v>
      </c>
      <c r="M22" s="160">
        <v>1.7466698089201516</v>
      </c>
      <c r="N22" s="160">
        <v>1.7465641319058289</v>
      </c>
      <c r="O22" s="160">
        <v>1.7269895735191996</v>
      </c>
      <c r="P22" s="160">
        <v>1.7459801519326248</v>
      </c>
      <c r="Q22" s="160">
        <v>1.7456782719496171</v>
      </c>
      <c r="R22" s="160">
        <v>1.7455721431317428</v>
      </c>
    </row>
    <row r="23" spans="1:18" x14ac:dyDescent="0.3">
      <c r="A23" s="97" t="s">
        <v>121</v>
      </c>
      <c r="B23" s="48" t="s">
        <v>70</v>
      </c>
      <c r="C23" s="48" t="s">
        <v>10</v>
      </c>
      <c r="D23" s="48" t="s">
        <v>221</v>
      </c>
      <c r="E23" s="159">
        <v>12.701067659442577</v>
      </c>
      <c r="F23" s="160">
        <v>12.901502599710103</v>
      </c>
      <c r="G23" s="160">
        <v>12.76691416938371</v>
      </c>
      <c r="H23" s="160">
        <v>13.118099911127079</v>
      </c>
      <c r="I23" s="160">
        <v>13.162970026320878</v>
      </c>
      <c r="J23" s="160">
        <v>13.239086246781845</v>
      </c>
      <c r="K23" s="160">
        <v>13.108039169091779</v>
      </c>
      <c r="L23" s="160">
        <v>13.3023173233974</v>
      </c>
      <c r="M23" s="160">
        <v>13.342073225338586</v>
      </c>
      <c r="N23" s="160">
        <v>13.341266003243073</v>
      </c>
      <c r="O23" s="160">
        <v>13.191744216117471</v>
      </c>
      <c r="P23" s="160">
        <v>13.336805226784451</v>
      </c>
      <c r="Q23" s="160">
        <v>13.334499293048157</v>
      </c>
      <c r="R23" s="160">
        <v>13.333688619816064</v>
      </c>
    </row>
    <row r="24" spans="1:18" x14ac:dyDescent="0.3">
      <c r="A24" s="97" t="s">
        <v>125</v>
      </c>
      <c r="B24" s="48" t="s">
        <v>70</v>
      </c>
      <c r="C24" s="48" t="s">
        <v>10</v>
      </c>
      <c r="D24" s="48" t="s">
        <v>221</v>
      </c>
      <c r="E24" s="159">
        <v>3.6831956471133891</v>
      </c>
      <c r="F24" s="160">
        <v>3.7413199811707667</v>
      </c>
      <c r="G24" s="160">
        <v>3.702290544116988</v>
      </c>
      <c r="H24" s="160">
        <v>3.8041312578270539</v>
      </c>
      <c r="I24" s="160">
        <v>3.8171431885874112</v>
      </c>
      <c r="J24" s="160">
        <v>3.8392162094856288</v>
      </c>
      <c r="K24" s="160">
        <v>3.801213732917752</v>
      </c>
      <c r="L24" s="160">
        <v>3.8575526542946261</v>
      </c>
      <c r="M24" s="160">
        <v>3.8690815091045581</v>
      </c>
      <c r="N24" s="160">
        <v>3.8688474219405364</v>
      </c>
      <c r="O24" s="160">
        <v>3.8254874454207513</v>
      </c>
      <c r="P24" s="160">
        <v>3.8675538367966977</v>
      </c>
      <c r="Q24" s="160">
        <v>3.8668851367056676</v>
      </c>
      <c r="R24" s="160">
        <v>3.8666500487430064</v>
      </c>
    </row>
    <row r="25" spans="1:18" x14ac:dyDescent="0.3">
      <c r="A25" s="97" t="s">
        <v>2</v>
      </c>
      <c r="B25" s="48" t="s">
        <v>3</v>
      </c>
      <c r="C25" s="48" t="s">
        <v>10</v>
      </c>
      <c r="D25" s="48" t="s">
        <v>221</v>
      </c>
      <c r="E25" s="159">
        <v>522.90316208504498</v>
      </c>
      <c r="F25" s="160">
        <v>545.28149235164665</v>
      </c>
      <c r="G25" s="160">
        <v>549.52328662012303</v>
      </c>
      <c r="H25" s="160">
        <v>560.5890601292225</v>
      </c>
      <c r="I25" s="160">
        <v>562.31237781272216</v>
      </c>
      <c r="J25" s="160">
        <v>567.35207266008558</v>
      </c>
      <c r="K25" s="160">
        <v>567.24807059258194</v>
      </c>
      <c r="L25" s="160">
        <v>577.51903699978152</v>
      </c>
      <c r="M25" s="160">
        <v>583.31913314997621</v>
      </c>
      <c r="N25" s="160">
        <v>590.54355097750181</v>
      </c>
      <c r="O25" s="160">
        <v>596.45012716356371</v>
      </c>
      <c r="P25" s="160">
        <v>614.79197564369213</v>
      </c>
      <c r="Q25" s="160">
        <v>634.62135894807398</v>
      </c>
      <c r="R25" s="160">
        <v>659.68884366814405</v>
      </c>
    </row>
    <row r="26" spans="1:18" x14ac:dyDescent="0.3">
      <c r="A26" s="97" t="s">
        <v>4</v>
      </c>
      <c r="B26" s="48" t="s">
        <v>3</v>
      </c>
      <c r="C26" s="48" t="s">
        <v>10</v>
      </c>
      <c r="D26" s="48" t="s">
        <v>221</v>
      </c>
      <c r="E26" s="159">
        <v>91.554137662363928</v>
      </c>
      <c r="F26" s="160">
        <v>95.472317697291842</v>
      </c>
      <c r="G26" s="160">
        <v>96.215005530432805</v>
      </c>
      <c r="H26" s="160">
        <v>98.152491138959064</v>
      </c>
      <c r="I26" s="160">
        <v>98.454223612333237</v>
      </c>
      <c r="J26" s="160">
        <v>99.336614367041989</v>
      </c>
      <c r="K26" s="160">
        <v>99.318404839359246</v>
      </c>
      <c r="L26" s="160">
        <v>101.11672915742355</v>
      </c>
      <c r="M26" s="160">
        <v>102.13225715551874</v>
      </c>
      <c r="N26" s="160">
        <v>103.39716697490924</v>
      </c>
      <c r="O26" s="160">
        <v>104.43133836353816</v>
      </c>
      <c r="P26" s="160">
        <v>107.64277834419521</v>
      </c>
      <c r="Q26" s="160">
        <v>111.11466801793541</v>
      </c>
      <c r="R26" s="160">
        <v>115.50368708173143</v>
      </c>
    </row>
    <row r="27" spans="1:18" x14ac:dyDescent="0.3">
      <c r="A27" s="97" t="s">
        <v>8</v>
      </c>
      <c r="B27" s="48" t="s">
        <v>67</v>
      </c>
      <c r="C27" s="48" t="s">
        <v>10</v>
      </c>
      <c r="D27" s="48" t="s">
        <v>221</v>
      </c>
      <c r="E27" s="159">
        <v>1.5727362706178087</v>
      </c>
      <c r="F27" s="160">
        <v>1.7295481494556577</v>
      </c>
      <c r="G27" s="160">
        <v>1.7484280331726605</v>
      </c>
      <c r="H27" s="160">
        <v>1.791881958964636</v>
      </c>
      <c r="I27" s="160">
        <v>1.8036082470603361</v>
      </c>
      <c r="J27" s="160">
        <v>1.8218485681137961</v>
      </c>
      <c r="K27" s="160">
        <v>1.8109304725633129</v>
      </c>
      <c r="L27" s="160">
        <v>1.8333582945335676</v>
      </c>
      <c r="M27" s="160">
        <v>1.8309137316220085</v>
      </c>
      <c r="N27" s="160">
        <v>1.8293009548399524</v>
      </c>
      <c r="O27" s="160">
        <v>1.8155590527982954</v>
      </c>
      <c r="P27" s="160">
        <v>1.8302847192829883</v>
      </c>
      <c r="Q27" s="160">
        <v>1.8323805060124585</v>
      </c>
      <c r="R27" s="160">
        <v>1.8398849040539957</v>
      </c>
    </row>
    <row r="28" spans="1:18" x14ac:dyDescent="0.3">
      <c r="A28" s="97" t="s">
        <v>108</v>
      </c>
      <c r="B28" s="48" t="s">
        <v>67</v>
      </c>
      <c r="C28" s="48" t="s">
        <v>10</v>
      </c>
      <c r="D28" s="48" t="s">
        <v>221</v>
      </c>
      <c r="E28" s="159">
        <v>4.9800106999592657</v>
      </c>
      <c r="F28" s="160">
        <v>5.4765496614384448</v>
      </c>
      <c r="G28" s="160">
        <v>5.5363321085538315</v>
      </c>
      <c r="H28" s="160">
        <v>5.6739273426958317</v>
      </c>
      <c r="I28" s="160">
        <v>5.7110581962778202</v>
      </c>
      <c r="J28" s="160">
        <v>5.7688154920901953</v>
      </c>
      <c r="K28" s="160">
        <v>5.7342437500375834</v>
      </c>
      <c r="L28" s="160">
        <v>5.8052606112083227</v>
      </c>
      <c r="M28" s="160">
        <v>5.79751999398996</v>
      </c>
      <c r="N28" s="160">
        <v>5.7924131965050067</v>
      </c>
      <c r="O28" s="160">
        <v>5.748899976594104</v>
      </c>
      <c r="P28" s="160">
        <v>5.7955282498957663</v>
      </c>
      <c r="Q28" s="160">
        <v>5.8021644803512977</v>
      </c>
      <c r="R28" s="160">
        <v>5.8259268766549894</v>
      </c>
    </row>
    <row r="29" spans="1:18" x14ac:dyDescent="0.3">
      <c r="A29" s="97" t="s">
        <v>116</v>
      </c>
      <c r="B29" s="48" t="s">
        <v>67</v>
      </c>
      <c r="C29" s="48" t="s">
        <v>10</v>
      </c>
      <c r="D29" s="48" t="s">
        <v>221</v>
      </c>
      <c r="E29" s="159">
        <v>3.3203989955901152</v>
      </c>
      <c r="F29" s="160">
        <v>3.6514640410889747</v>
      </c>
      <c r="G29" s="160">
        <v>3.6913237099361687</v>
      </c>
      <c r="H29" s="160">
        <v>3.7830646929920522</v>
      </c>
      <c r="I29" s="160">
        <v>3.807821517096877</v>
      </c>
      <c r="J29" s="160">
        <v>3.8463309257222393</v>
      </c>
      <c r="K29" s="160">
        <v>3.8232803773392345</v>
      </c>
      <c r="L29" s="160">
        <v>3.8706305395594112</v>
      </c>
      <c r="M29" s="160">
        <v>3.865469518994272</v>
      </c>
      <c r="N29" s="160">
        <v>3.8620645854988775</v>
      </c>
      <c r="O29" s="160">
        <v>3.8330523482986165</v>
      </c>
      <c r="P29" s="160">
        <v>3.864141532873703</v>
      </c>
      <c r="Q29" s="160">
        <v>3.8685662086960328</v>
      </c>
      <c r="R29" s="160">
        <v>3.8844096760243736</v>
      </c>
    </row>
    <row r="30" spans="1:18" x14ac:dyDescent="0.3">
      <c r="A30" s="97" t="s">
        <v>121</v>
      </c>
      <c r="B30" s="48" t="s">
        <v>67</v>
      </c>
      <c r="C30" s="48" t="s">
        <v>10</v>
      </c>
      <c r="D30" s="48" t="s">
        <v>221</v>
      </c>
      <c r="E30" s="159">
        <v>11.564069893526968</v>
      </c>
      <c r="F30" s="160">
        <v>12.717081724495822</v>
      </c>
      <c r="G30" s="160">
        <v>12.855902389450232</v>
      </c>
      <c r="H30" s="160">
        <v>13.175411924770572</v>
      </c>
      <c r="I30" s="160">
        <v>13.261633383297145</v>
      </c>
      <c r="J30" s="160">
        <v>13.39575144967818</v>
      </c>
      <c r="K30" s="160">
        <v>13.315472497377808</v>
      </c>
      <c r="L30" s="160">
        <v>13.480380565989799</v>
      </c>
      <c r="M30" s="160">
        <v>13.462406098880136</v>
      </c>
      <c r="N30" s="160">
        <v>13.450547617722941</v>
      </c>
      <c r="O30" s="160">
        <v>13.349505682944327</v>
      </c>
      <c r="P30" s="160">
        <v>13.457781075099469</v>
      </c>
      <c r="Q30" s="160">
        <v>13.473191048579636</v>
      </c>
      <c r="R30" s="160">
        <v>13.528369647231205</v>
      </c>
    </row>
    <row r="31" spans="1:18" x14ac:dyDescent="0.3">
      <c r="A31" s="97" t="s">
        <v>125</v>
      </c>
      <c r="B31" s="48" t="s">
        <v>67</v>
      </c>
      <c r="C31" s="48" t="s">
        <v>10</v>
      </c>
      <c r="D31" s="48" t="s">
        <v>221</v>
      </c>
      <c r="E31" s="159">
        <v>14.033607483275665</v>
      </c>
      <c r="F31" s="160">
        <v>15.432848028202431</v>
      </c>
      <c r="G31" s="160">
        <v>15.601314211862217</v>
      </c>
      <c r="H31" s="160">
        <v>15.98905585015509</v>
      </c>
      <c r="I31" s="160">
        <v>16.093690128288841</v>
      </c>
      <c r="J31" s="160">
        <v>16.256449461061546</v>
      </c>
      <c r="K31" s="160">
        <v>16.15902672701333</v>
      </c>
      <c r="L31" s="160">
        <v>16.359151348105531</v>
      </c>
      <c r="M31" s="160">
        <v>16.337338386193281</v>
      </c>
      <c r="N31" s="160">
        <v>16.322947495145399</v>
      </c>
      <c r="O31" s="160">
        <v>16.200327789013429</v>
      </c>
      <c r="P31" s="160">
        <v>16.33172567640025</v>
      </c>
      <c r="Q31" s="160">
        <v>16.350426490312611</v>
      </c>
      <c r="R31" s="160">
        <v>16.417388624066817</v>
      </c>
    </row>
    <row r="32" spans="1:18" x14ac:dyDescent="0.3">
      <c r="A32" s="97" t="s">
        <v>8</v>
      </c>
      <c r="B32" s="48" t="s">
        <v>68</v>
      </c>
      <c r="C32" s="48" t="s">
        <v>10</v>
      </c>
      <c r="D32" s="48" t="s">
        <v>221</v>
      </c>
      <c r="E32" s="159">
        <v>13.981490391893978</v>
      </c>
      <c r="F32" s="160">
        <v>14.833518205448019</v>
      </c>
      <c r="G32" s="160">
        <v>15.131935441206377</v>
      </c>
      <c r="H32" s="160">
        <v>15.630163712207565</v>
      </c>
      <c r="I32" s="160">
        <v>15.735894531949913</v>
      </c>
      <c r="J32" s="160">
        <v>15.875841291881107</v>
      </c>
      <c r="K32" s="160">
        <v>15.748697988771637</v>
      </c>
      <c r="L32" s="160">
        <v>15.991258249525705</v>
      </c>
      <c r="M32" s="160">
        <v>16.037187461403313</v>
      </c>
      <c r="N32" s="160">
        <v>16.038301922531563</v>
      </c>
      <c r="O32" s="160">
        <v>15.867097285496023</v>
      </c>
      <c r="P32" s="160">
        <v>16.053656449725825</v>
      </c>
      <c r="Q32" s="160">
        <v>16.066146231782884</v>
      </c>
      <c r="R32" s="160">
        <v>16.082089998607088</v>
      </c>
    </row>
    <row r="33" spans="1:18" x14ac:dyDescent="0.3">
      <c r="A33" s="97" t="s">
        <v>108</v>
      </c>
      <c r="B33" s="48" t="s">
        <v>68</v>
      </c>
      <c r="C33" s="48" t="s">
        <v>10</v>
      </c>
      <c r="D33" s="48" t="s">
        <v>221</v>
      </c>
      <c r="E33" s="159">
        <v>5.0095274389123903</v>
      </c>
      <c r="F33" s="160">
        <v>5.3148065322764362</v>
      </c>
      <c r="G33" s="160">
        <v>5.4217285619652449</v>
      </c>
      <c r="H33" s="160">
        <v>5.6002423058125652</v>
      </c>
      <c r="I33" s="160">
        <v>5.6381253517391334</v>
      </c>
      <c r="J33" s="160">
        <v>5.6882678697548554</v>
      </c>
      <c r="K33" s="160">
        <v>5.6427127931680205</v>
      </c>
      <c r="L33" s="160">
        <v>5.7296214307866347</v>
      </c>
      <c r="M33" s="160">
        <v>5.7460777341347997</v>
      </c>
      <c r="N33" s="160">
        <v>5.7464770423233471</v>
      </c>
      <c r="O33" s="160">
        <v>5.685134917638571</v>
      </c>
      <c r="P33" s="160">
        <v>5.7519785248645636</v>
      </c>
      <c r="Q33" s="160">
        <v>5.7564535775354253</v>
      </c>
      <c r="R33" s="160">
        <v>5.7621661829263209</v>
      </c>
    </row>
    <row r="34" spans="1:18" ht="14.15" customHeight="1" x14ac:dyDescent="0.3">
      <c r="A34" s="97" t="s">
        <v>116</v>
      </c>
      <c r="B34" s="48" t="s">
        <v>68</v>
      </c>
      <c r="C34" s="48" t="s">
        <v>10</v>
      </c>
      <c r="D34" s="48" t="s">
        <v>221</v>
      </c>
      <c r="E34" s="159">
        <v>1.2479509331159504</v>
      </c>
      <c r="F34" s="160">
        <v>1.3240006871237187</v>
      </c>
      <c r="G34" s="160">
        <v>1.3506366220193602</v>
      </c>
      <c r="H34" s="160">
        <v>1.395107162589281</v>
      </c>
      <c r="I34" s="160">
        <v>1.4045444165198833</v>
      </c>
      <c r="J34" s="160">
        <v>1.4170356949707084</v>
      </c>
      <c r="K34" s="160">
        <v>1.4056872192855343</v>
      </c>
      <c r="L34" s="160">
        <v>1.427337508007285</v>
      </c>
      <c r="M34" s="160">
        <v>1.4314370282453539</v>
      </c>
      <c r="N34" s="160">
        <v>1.4315365021044304</v>
      </c>
      <c r="O34" s="160">
        <v>1.4162552280375291</v>
      </c>
      <c r="P34" s="160">
        <v>1.4329070066788743</v>
      </c>
      <c r="Q34" s="160">
        <v>1.4340218116628667</v>
      </c>
      <c r="R34" s="160">
        <v>1.4354449102115867</v>
      </c>
    </row>
    <row r="35" spans="1:18" x14ac:dyDescent="0.3">
      <c r="A35" s="97" t="s">
        <v>121</v>
      </c>
      <c r="B35" s="48" t="s">
        <v>68</v>
      </c>
      <c r="C35" s="48" t="s">
        <v>10</v>
      </c>
      <c r="D35" s="48" t="s">
        <v>221</v>
      </c>
      <c r="E35" s="159">
        <v>11.799731809578414</v>
      </c>
      <c r="F35" s="160">
        <v>12.518803912225499</v>
      </c>
      <c r="G35" s="160">
        <v>12.770654269419598</v>
      </c>
      <c r="H35" s="160">
        <v>13.191135907140595</v>
      </c>
      <c r="I35" s="160">
        <v>13.280367833208357</v>
      </c>
      <c r="J35" s="160">
        <v>13.398476431685447</v>
      </c>
      <c r="K35" s="160">
        <v>13.291173359121347</v>
      </c>
      <c r="L35" s="160">
        <v>13.495883010548694</v>
      </c>
      <c r="M35" s="160">
        <v>13.534645142995979</v>
      </c>
      <c r="N35" s="160">
        <v>13.535585696689253</v>
      </c>
      <c r="O35" s="160">
        <v>13.391096894354789</v>
      </c>
      <c r="P35" s="160">
        <v>13.548544208112343</v>
      </c>
      <c r="Q35" s="160">
        <v>13.55908500701879</v>
      </c>
      <c r="R35" s="160">
        <v>13.572540809460936</v>
      </c>
    </row>
    <row r="36" spans="1:18" x14ac:dyDescent="0.3">
      <c r="A36" s="97" t="s">
        <v>125</v>
      </c>
      <c r="B36" s="48" t="s">
        <v>68</v>
      </c>
      <c r="C36" s="48" t="s">
        <v>10</v>
      </c>
      <c r="D36" s="48" t="s">
        <v>221</v>
      </c>
      <c r="E36" s="159">
        <v>3.1646999790268056</v>
      </c>
      <c r="F36" s="160">
        <v>3.3575558426082743</v>
      </c>
      <c r="G36" s="160">
        <v>3.4251023625624883</v>
      </c>
      <c r="H36" s="160">
        <v>3.5378759621282514</v>
      </c>
      <c r="I36" s="160">
        <v>3.5618080547480124</v>
      </c>
      <c r="J36" s="160">
        <v>3.5934849000488454</v>
      </c>
      <c r="K36" s="160">
        <v>3.5647061077022713</v>
      </c>
      <c r="L36" s="160">
        <v>3.6196094427978052</v>
      </c>
      <c r="M36" s="160">
        <v>3.6300054858369677</v>
      </c>
      <c r="N36" s="160">
        <v>3.6302577432866636</v>
      </c>
      <c r="O36" s="160">
        <v>3.5915057006897038</v>
      </c>
      <c r="P36" s="160">
        <v>3.6337332291274165</v>
      </c>
      <c r="Q36" s="160">
        <v>3.6365602820313718</v>
      </c>
      <c r="R36" s="160">
        <v>3.6401691418252771</v>
      </c>
    </row>
    <row r="37" spans="1:18" ht="14.15" customHeight="1" x14ac:dyDescent="0.3">
      <c r="A37" s="97" t="s">
        <v>31</v>
      </c>
      <c r="B37" s="97" t="s">
        <v>187</v>
      </c>
      <c r="C37" s="48" t="s">
        <v>42</v>
      </c>
      <c r="D37" s="48" t="s">
        <v>221</v>
      </c>
      <c r="E37" s="159">
        <v>0.83916083916083917</v>
      </c>
      <c r="F37" s="159">
        <v>2.2200000000000002</v>
      </c>
      <c r="G37" s="159">
        <v>5.8730099999999998</v>
      </c>
      <c r="H37" s="159">
        <v>12.507479999999999</v>
      </c>
      <c r="I37" s="159">
        <v>16.747679999999999</v>
      </c>
      <c r="J37" s="159">
        <v>22.205549999999999</v>
      </c>
      <c r="K37" s="159">
        <v>29.230739999999997</v>
      </c>
      <c r="L37" s="159">
        <v>38.273909999999994</v>
      </c>
      <c r="M37" s="159">
        <v>49.914479999999998</v>
      </c>
      <c r="N37" s="159">
        <v>67.50909</v>
      </c>
      <c r="O37" s="159">
        <v>91.03998</v>
      </c>
      <c r="P37" s="159">
        <v>122.50515</v>
      </c>
      <c r="Q37" s="159">
        <v>164.58413999999999</v>
      </c>
      <c r="R37" s="159">
        <v>221.11673786399672</v>
      </c>
    </row>
    <row r="38" spans="1:18" x14ac:dyDescent="0.3">
      <c r="A38" s="97" t="s">
        <v>8</v>
      </c>
      <c r="B38" s="48" t="s">
        <v>9</v>
      </c>
      <c r="C38" s="48" t="s">
        <v>42</v>
      </c>
      <c r="D38" s="48" t="s">
        <v>221</v>
      </c>
      <c r="E38" s="159">
        <v>0</v>
      </c>
      <c r="F38" s="160">
        <v>0</v>
      </c>
      <c r="G38" s="160">
        <v>0</v>
      </c>
      <c r="H38" s="160">
        <v>0</v>
      </c>
      <c r="I38" s="160">
        <v>0</v>
      </c>
      <c r="J38" s="160">
        <v>0</v>
      </c>
      <c r="K38" s="160">
        <v>0</v>
      </c>
      <c r="L38" s="160">
        <v>0</v>
      </c>
      <c r="M38" s="160">
        <v>0</v>
      </c>
      <c r="N38" s="160">
        <v>0</v>
      </c>
      <c r="O38" s="160">
        <v>0</v>
      </c>
      <c r="P38" s="160">
        <v>0</v>
      </c>
      <c r="Q38" s="160">
        <v>0</v>
      </c>
      <c r="R38" s="160">
        <v>0</v>
      </c>
    </row>
    <row r="39" spans="1:18" x14ac:dyDescent="0.3">
      <c r="A39" s="97" t="s">
        <v>108</v>
      </c>
      <c r="B39" s="48" t="s">
        <v>9</v>
      </c>
      <c r="C39" s="48" t="s">
        <v>42</v>
      </c>
      <c r="D39" s="48" t="s">
        <v>221</v>
      </c>
      <c r="E39" s="159">
        <v>0</v>
      </c>
      <c r="F39" s="160">
        <v>0</v>
      </c>
      <c r="G39" s="160">
        <v>0</v>
      </c>
      <c r="H39" s="160">
        <v>0</v>
      </c>
      <c r="I39" s="160">
        <v>0</v>
      </c>
      <c r="J39" s="160">
        <v>0</v>
      </c>
      <c r="K39" s="160">
        <v>0</v>
      </c>
      <c r="L39" s="160">
        <v>0</v>
      </c>
      <c r="M39" s="160">
        <v>0</v>
      </c>
      <c r="N39" s="160">
        <v>0</v>
      </c>
      <c r="O39" s="160">
        <v>0</v>
      </c>
      <c r="P39" s="160">
        <v>0</v>
      </c>
      <c r="Q39" s="160">
        <v>0</v>
      </c>
      <c r="R39" s="160">
        <v>0</v>
      </c>
    </row>
    <row r="40" spans="1:18" x14ac:dyDescent="0.3">
      <c r="A40" s="97" t="s">
        <v>116</v>
      </c>
      <c r="B40" s="48" t="s">
        <v>9</v>
      </c>
      <c r="C40" s="48" t="s">
        <v>42</v>
      </c>
      <c r="D40" s="48" t="s">
        <v>221</v>
      </c>
      <c r="E40" s="159">
        <v>2.7892384286750356</v>
      </c>
      <c r="F40" s="160">
        <v>2.7962960136729365</v>
      </c>
      <c r="G40" s="160">
        <v>2.9202512901890905</v>
      </c>
      <c r="H40" s="160">
        <v>3.1204868407209583</v>
      </c>
      <c r="I40" s="160">
        <v>3.1681408774747317</v>
      </c>
      <c r="J40" s="160">
        <v>3.1669762129932302</v>
      </c>
      <c r="K40" s="160">
        <v>3.1174114776855526</v>
      </c>
      <c r="L40" s="160">
        <v>3.1496727055310294</v>
      </c>
      <c r="M40" s="160">
        <v>3.1453464352716272</v>
      </c>
      <c r="N40" s="160">
        <v>3.1322796708101182</v>
      </c>
      <c r="O40" s="160">
        <v>3.0852791214418298</v>
      </c>
      <c r="P40" s="160">
        <v>3.1077581825166409</v>
      </c>
      <c r="Q40" s="160">
        <v>3.0957889159244885</v>
      </c>
      <c r="R40" s="160">
        <v>3.0842380334077046</v>
      </c>
    </row>
    <row r="41" spans="1:18" x14ac:dyDescent="0.3">
      <c r="A41" s="97" t="s">
        <v>121</v>
      </c>
      <c r="B41" s="48" t="s">
        <v>9</v>
      </c>
      <c r="C41" s="48" t="s">
        <v>42</v>
      </c>
      <c r="D41" s="48" t="s">
        <v>221</v>
      </c>
      <c r="E41" s="159">
        <v>2.3174103667720849</v>
      </c>
      <c r="F41" s="160">
        <v>2.3232740894536481</v>
      </c>
      <c r="G41" s="160">
        <v>2.4262610696492026</v>
      </c>
      <c r="H41" s="160">
        <v>2.5926247393263386</v>
      </c>
      <c r="I41" s="160">
        <v>2.6322176108630297</v>
      </c>
      <c r="J41" s="160">
        <v>2.6312499612295328</v>
      </c>
      <c r="K41" s="160">
        <v>2.5900696052415038</v>
      </c>
      <c r="L41" s="160">
        <v>2.6168735181251437</v>
      </c>
      <c r="M41" s="160">
        <v>2.6132790805017669</v>
      </c>
      <c r="N41" s="160">
        <v>2.6024226922088332</v>
      </c>
      <c r="O41" s="160">
        <v>2.5633727640168593</v>
      </c>
      <c r="P41" s="160">
        <v>2.5820492631768164</v>
      </c>
      <c r="Q41" s="160">
        <v>2.5721047198211275</v>
      </c>
      <c r="R41" s="160">
        <v>2.5625077866172217</v>
      </c>
    </row>
    <row r="42" spans="1:18" x14ac:dyDescent="0.3">
      <c r="A42" s="97" t="s">
        <v>125</v>
      </c>
      <c r="B42" s="48" t="s">
        <v>9</v>
      </c>
      <c r="C42" s="48" t="s">
        <v>42</v>
      </c>
      <c r="D42" s="48" t="s">
        <v>221</v>
      </c>
      <c r="E42" s="159">
        <v>56.126105054385469</v>
      </c>
      <c r="F42" s="160">
        <v>56.268120434981881</v>
      </c>
      <c r="G42" s="160">
        <v>58.762395144618623</v>
      </c>
      <c r="H42" s="160">
        <v>62.791610226856292</v>
      </c>
      <c r="I42" s="160">
        <v>63.750522683249748</v>
      </c>
      <c r="J42" s="160">
        <v>63.727086866372346</v>
      </c>
      <c r="K42" s="160">
        <v>62.729726614816862</v>
      </c>
      <c r="L42" s="160">
        <v>63.378899179135374</v>
      </c>
      <c r="M42" s="160">
        <v>63.291844341307034</v>
      </c>
      <c r="N42" s="160">
        <v>63.028909990715889</v>
      </c>
      <c r="O42" s="160">
        <v>62.083147253354099</v>
      </c>
      <c r="P42" s="160">
        <v>62.535479377577751</v>
      </c>
      <c r="Q42" s="160">
        <v>62.294629292024396</v>
      </c>
      <c r="R42" s="160">
        <v>62.062198088243854</v>
      </c>
    </row>
    <row r="43" spans="1:18" x14ac:dyDescent="0.3">
      <c r="A43" s="97" t="s">
        <v>8</v>
      </c>
      <c r="B43" s="48" t="s">
        <v>11</v>
      </c>
      <c r="C43" s="48" t="s">
        <v>42</v>
      </c>
      <c r="D43" s="48" t="s">
        <v>221</v>
      </c>
      <c r="E43" s="159">
        <v>92.544631896369523</v>
      </c>
      <c r="F43" s="160">
        <v>76.214553939387415</v>
      </c>
      <c r="G43" s="160">
        <v>79.093312805631555</v>
      </c>
      <c r="H43" s="160">
        <v>82.775649803701597</v>
      </c>
      <c r="I43" s="160">
        <v>83.128020456991422</v>
      </c>
      <c r="J43" s="160">
        <v>83.181053366548142</v>
      </c>
      <c r="K43" s="160">
        <v>81.99861720753367</v>
      </c>
      <c r="L43" s="160">
        <v>82.861867731147356</v>
      </c>
      <c r="M43" s="160">
        <v>82.787087297294562</v>
      </c>
      <c r="N43" s="160">
        <v>82.480075659555951</v>
      </c>
      <c r="O43" s="160">
        <v>81.278128892183716</v>
      </c>
      <c r="P43" s="160">
        <v>81.903928266454528</v>
      </c>
      <c r="Q43" s="160">
        <v>81.622703013652938</v>
      </c>
      <c r="R43" s="160">
        <v>81.351307951068691</v>
      </c>
    </row>
    <row r="44" spans="1:18" x14ac:dyDescent="0.3">
      <c r="A44" s="97" t="s">
        <v>108</v>
      </c>
      <c r="B44" s="48" t="s">
        <v>11</v>
      </c>
      <c r="C44" s="48" t="s">
        <v>42</v>
      </c>
      <c r="D44" s="48" t="s">
        <v>221</v>
      </c>
      <c r="E44" s="159">
        <v>0</v>
      </c>
      <c r="F44" s="160">
        <v>0</v>
      </c>
      <c r="G44" s="160">
        <v>0</v>
      </c>
      <c r="H44" s="160">
        <v>0</v>
      </c>
      <c r="I44" s="160">
        <v>0</v>
      </c>
      <c r="J44" s="160">
        <v>0</v>
      </c>
      <c r="K44" s="160">
        <v>0</v>
      </c>
      <c r="L44" s="160">
        <v>0</v>
      </c>
      <c r="M44" s="160">
        <v>0</v>
      </c>
      <c r="N44" s="160">
        <v>0</v>
      </c>
      <c r="O44" s="160">
        <v>0</v>
      </c>
      <c r="P44" s="160">
        <v>0</v>
      </c>
      <c r="Q44" s="160">
        <v>0</v>
      </c>
      <c r="R44" s="160">
        <v>0</v>
      </c>
    </row>
    <row r="45" spans="1:18" x14ac:dyDescent="0.3">
      <c r="A45" s="97" t="s">
        <v>116</v>
      </c>
      <c r="B45" s="48" t="s">
        <v>11</v>
      </c>
      <c r="C45" s="48" t="s">
        <v>42</v>
      </c>
      <c r="D45" s="48" t="s">
        <v>221</v>
      </c>
      <c r="E45" s="159">
        <v>0</v>
      </c>
      <c r="F45" s="160">
        <v>0</v>
      </c>
      <c r="G45" s="160">
        <v>0</v>
      </c>
      <c r="H45" s="160">
        <v>0</v>
      </c>
      <c r="I45" s="160">
        <v>0</v>
      </c>
      <c r="J45" s="160">
        <v>0</v>
      </c>
      <c r="K45" s="160">
        <v>0</v>
      </c>
      <c r="L45" s="160">
        <v>0</v>
      </c>
      <c r="M45" s="160">
        <v>0</v>
      </c>
      <c r="N45" s="160">
        <v>0</v>
      </c>
      <c r="O45" s="160">
        <v>0</v>
      </c>
      <c r="P45" s="160">
        <v>0</v>
      </c>
      <c r="Q45" s="160">
        <v>0</v>
      </c>
      <c r="R45" s="160">
        <v>0</v>
      </c>
    </row>
    <row r="46" spans="1:18" x14ac:dyDescent="0.3">
      <c r="A46" s="97" t="s">
        <v>121</v>
      </c>
      <c r="B46" s="48" t="s">
        <v>11</v>
      </c>
      <c r="C46" s="48" t="s">
        <v>42</v>
      </c>
      <c r="D46" s="48" t="s">
        <v>221</v>
      </c>
      <c r="E46" s="159">
        <v>39.91518319640906</v>
      </c>
      <c r="F46" s="160">
        <v>32.871899972866927</v>
      </c>
      <c r="G46" s="160">
        <v>34.11352993205346</v>
      </c>
      <c r="H46" s="160">
        <v>35.701749074072069</v>
      </c>
      <c r="I46" s="160">
        <v>35.853729139159498</v>
      </c>
      <c r="J46" s="160">
        <v>35.876602624709321</v>
      </c>
      <c r="K46" s="160">
        <v>35.366609176813036</v>
      </c>
      <c r="L46" s="160">
        <v>35.738935502915034</v>
      </c>
      <c r="M46" s="160">
        <v>35.706682149526763</v>
      </c>
      <c r="N46" s="160">
        <v>35.57426576283143</v>
      </c>
      <c r="O46" s="160">
        <v>35.055857245460942</v>
      </c>
      <c r="P46" s="160">
        <v>35.325769137229983</v>
      </c>
      <c r="Q46" s="160">
        <v>35.204474608795294</v>
      </c>
      <c r="R46" s="160">
        <v>35.087419913999149</v>
      </c>
    </row>
    <row r="47" spans="1:18" x14ac:dyDescent="0.3">
      <c r="A47" s="97" t="s">
        <v>125</v>
      </c>
      <c r="B47" s="48" t="s">
        <v>11</v>
      </c>
      <c r="C47" s="48" t="s">
        <v>42</v>
      </c>
      <c r="D47" s="48" t="s">
        <v>221</v>
      </c>
      <c r="E47" s="159">
        <v>0</v>
      </c>
      <c r="F47" s="160">
        <v>0</v>
      </c>
      <c r="G47" s="160">
        <v>0</v>
      </c>
      <c r="H47" s="160">
        <v>0</v>
      </c>
      <c r="I47" s="160">
        <v>0</v>
      </c>
      <c r="J47" s="160">
        <v>0</v>
      </c>
      <c r="K47" s="160">
        <v>0</v>
      </c>
      <c r="L47" s="160">
        <v>0</v>
      </c>
      <c r="M47" s="160">
        <v>0</v>
      </c>
      <c r="N47" s="160">
        <v>0</v>
      </c>
      <c r="O47" s="160">
        <v>0</v>
      </c>
      <c r="P47" s="160">
        <v>0</v>
      </c>
      <c r="Q47" s="160">
        <v>0</v>
      </c>
      <c r="R47" s="160">
        <v>0</v>
      </c>
    </row>
    <row r="48" spans="1:18" x14ac:dyDescent="0.3">
      <c r="A48" s="97" t="s">
        <v>8</v>
      </c>
      <c r="B48" s="48" t="s">
        <v>69</v>
      </c>
      <c r="C48" s="48" t="s">
        <v>42</v>
      </c>
      <c r="D48" s="48" t="s">
        <v>221</v>
      </c>
      <c r="E48" s="159">
        <v>5.0182553108218677</v>
      </c>
      <c r="F48" s="160">
        <v>5.043768170763955</v>
      </c>
      <c r="G48" s="160">
        <v>5.0098988765458738</v>
      </c>
      <c r="H48" s="160">
        <v>5.059350958981403</v>
      </c>
      <c r="I48" s="160">
        <v>5.0315901409192811</v>
      </c>
      <c r="J48" s="160">
        <v>5.0358283038993479</v>
      </c>
      <c r="K48" s="160">
        <v>4.9740086971072817</v>
      </c>
      <c r="L48" s="160">
        <v>5.0144326650063871</v>
      </c>
      <c r="M48" s="160">
        <v>4.9866098985783633</v>
      </c>
      <c r="N48" s="160">
        <v>4.9548011060109776</v>
      </c>
      <c r="O48" s="160">
        <v>4.8925852648161383</v>
      </c>
      <c r="P48" s="160">
        <v>4.9216412973242338</v>
      </c>
      <c r="Q48" s="160">
        <v>4.9172675516128308</v>
      </c>
      <c r="R48" s="160">
        <v>4.9214720827464919</v>
      </c>
    </row>
    <row r="49" spans="1:18" x14ac:dyDescent="0.3">
      <c r="A49" s="97" t="s">
        <v>108</v>
      </c>
      <c r="B49" s="48" t="s">
        <v>69</v>
      </c>
      <c r="C49" s="48" t="s">
        <v>42</v>
      </c>
      <c r="D49" s="48" t="s">
        <v>221</v>
      </c>
      <c r="E49" s="159">
        <v>23.182874490667423</v>
      </c>
      <c r="F49" s="160">
        <v>23.300736455294835</v>
      </c>
      <c r="G49" s="160">
        <v>23.144270203916189</v>
      </c>
      <c r="H49" s="160">
        <v>23.372724387570955</v>
      </c>
      <c r="I49" s="160">
        <v>23.244477512704989</v>
      </c>
      <c r="J49" s="160">
        <v>23.264056588370195</v>
      </c>
      <c r="K49" s="160">
        <v>22.978468052802405</v>
      </c>
      <c r="L49" s="160">
        <v>23.16521498299522</v>
      </c>
      <c r="M49" s="160">
        <v>23.036681924764192</v>
      </c>
      <c r="N49" s="160">
        <v>22.889734589462389</v>
      </c>
      <c r="O49" s="160">
        <v>22.602315566631717</v>
      </c>
      <c r="P49" s="160">
        <v>22.736545954109079</v>
      </c>
      <c r="Q49" s="160">
        <v>22.716340525807553</v>
      </c>
      <c r="R49" s="160">
        <v>22.73576423216095</v>
      </c>
    </row>
    <row r="50" spans="1:18" x14ac:dyDescent="0.3">
      <c r="A50" s="97" t="s">
        <v>116</v>
      </c>
      <c r="B50" s="48" t="s">
        <v>69</v>
      </c>
      <c r="C50" s="48" t="s">
        <v>42</v>
      </c>
      <c r="D50" s="48" t="s">
        <v>221</v>
      </c>
      <c r="E50" s="159">
        <v>43.247344709439481</v>
      </c>
      <c r="F50" s="160">
        <v>43.46721464034151</v>
      </c>
      <c r="G50" s="160">
        <v>43.175328924810842</v>
      </c>
      <c r="H50" s="160">
        <v>43.601507172672576</v>
      </c>
      <c r="I50" s="160">
        <v>43.362264329535527</v>
      </c>
      <c r="J50" s="160">
        <v>43.398788835360996</v>
      </c>
      <c r="K50" s="160">
        <v>42.866027212218178</v>
      </c>
      <c r="L50" s="160">
        <v>43.214401132230954</v>
      </c>
      <c r="M50" s="160">
        <v>42.974624417824231</v>
      </c>
      <c r="N50" s="160">
        <v>42.700496113912273</v>
      </c>
      <c r="O50" s="160">
        <v>42.164319741072383</v>
      </c>
      <c r="P50" s="160">
        <v>42.414724747580607</v>
      </c>
      <c r="Q50" s="160">
        <v>42.377031789224233</v>
      </c>
      <c r="R50" s="160">
        <v>42.41326645566037</v>
      </c>
    </row>
    <row r="51" spans="1:18" x14ac:dyDescent="0.3">
      <c r="A51" s="97" t="s">
        <v>121</v>
      </c>
      <c r="B51" s="48" t="s">
        <v>69</v>
      </c>
      <c r="C51" s="48" t="s">
        <v>42</v>
      </c>
      <c r="D51" s="48" t="s">
        <v>221</v>
      </c>
      <c r="E51" s="159">
        <v>98.428386033123246</v>
      </c>
      <c r="F51" s="160">
        <v>98.928796927278697</v>
      </c>
      <c r="G51" s="160">
        <v>98.264482387765824</v>
      </c>
      <c r="H51" s="160">
        <v>99.234438748816103</v>
      </c>
      <c r="I51" s="160">
        <v>98.689936257896321</v>
      </c>
      <c r="J51" s="160">
        <v>98.773063862220042</v>
      </c>
      <c r="K51" s="160">
        <v>97.56053007410776</v>
      </c>
      <c r="L51" s="160">
        <v>98.353408409489248</v>
      </c>
      <c r="M51" s="160">
        <v>97.807690859291824</v>
      </c>
      <c r="N51" s="160">
        <v>97.183791133162217</v>
      </c>
      <c r="O51" s="160">
        <v>95.963485577704503</v>
      </c>
      <c r="P51" s="160">
        <v>96.533392489003006</v>
      </c>
      <c r="Q51" s="160">
        <v>96.447605556169137</v>
      </c>
      <c r="R51" s="160">
        <v>96.53007350327016</v>
      </c>
    </row>
    <row r="52" spans="1:18" x14ac:dyDescent="0.3">
      <c r="A52" s="97" t="s">
        <v>125</v>
      </c>
      <c r="B52" s="48" t="s">
        <v>69</v>
      </c>
      <c r="C52" s="48" t="s">
        <v>42</v>
      </c>
      <c r="D52" s="48" t="s">
        <v>221</v>
      </c>
      <c r="E52" s="159">
        <v>141.05575500383563</v>
      </c>
      <c r="F52" s="160">
        <v>141.77288386606742</v>
      </c>
      <c r="G52" s="160">
        <v>140.8208679618395</v>
      </c>
      <c r="H52" s="160">
        <v>142.21089305869194</v>
      </c>
      <c r="I52" s="160">
        <v>141.43057740938008</v>
      </c>
      <c r="J52" s="160">
        <v>141.5497059195803</v>
      </c>
      <c r="K52" s="160">
        <v>139.81204795481108</v>
      </c>
      <c r="L52" s="160">
        <v>140.94830606825596</v>
      </c>
      <c r="M52" s="160">
        <v>140.16624914175063</v>
      </c>
      <c r="N52" s="160">
        <v>139.27215089974266</v>
      </c>
      <c r="O52" s="160">
        <v>137.52335537034591</v>
      </c>
      <c r="P52" s="160">
        <v>138.3400775873298</v>
      </c>
      <c r="Q52" s="160">
        <v>138.21713804653234</v>
      </c>
      <c r="R52" s="160">
        <v>138.33532121513613</v>
      </c>
    </row>
    <row r="53" spans="1:18" x14ac:dyDescent="0.3">
      <c r="A53" s="97" t="s">
        <v>8</v>
      </c>
      <c r="B53" s="48" t="s">
        <v>70</v>
      </c>
      <c r="C53" s="48" t="s">
        <v>42</v>
      </c>
      <c r="D53" s="48" t="s">
        <v>221</v>
      </c>
      <c r="E53" s="159">
        <v>42.860231228972879</v>
      </c>
      <c r="F53" s="160">
        <v>43.536606484705409</v>
      </c>
      <c r="G53" s="160">
        <v>43.082432757015276</v>
      </c>
      <c r="H53" s="160">
        <v>44.267522270671137</v>
      </c>
      <c r="I53" s="160">
        <v>44.418938164519012</v>
      </c>
      <c r="J53" s="160">
        <v>44.675795217540632</v>
      </c>
      <c r="K53" s="160">
        <v>44.233571917714208</v>
      </c>
      <c r="L53" s="160">
        <v>44.889170867310114</v>
      </c>
      <c r="M53" s="160">
        <v>45.02332865589954</v>
      </c>
      <c r="N53" s="160">
        <v>45.020604654532526</v>
      </c>
      <c r="O53" s="160">
        <v>44.516037751827447</v>
      </c>
      <c r="P53" s="160">
        <v>45.005551596348461</v>
      </c>
      <c r="Q53" s="160">
        <v>44.997770136097536</v>
      </c>
      <c r="R53" s="160">
        <v>44.995034488740139</v>
      </c>
    </row>
    <row r="54" spans="1:18" x14ac:dyDescent="0.3">
      <c r="A54" s="97" t="s">
        <v>108</v>
      </c>
      <c r="B54" s="48" t="s">
        <v>70</v>
      </c>
      <c r="C54" s="48" t="s">
        <v>42</v>
      </c>
      <c r="D54" s="48" t="s">
        <v>221</v>
      </c>
      <c r="E54" s="159">
        <v>7.5106753408608951</v>
      </c>
      <c r="F54" s="160">
        <v>7.6292009486034109</v>
      </c>
      <c r="G54" s="160">
        <v>7.5496131507960262</v>
      </c>
      <c r="H54" s="160">
        <v>7.7572840459756858</v>
      </c>
      <c r="I54" s="160">
        <v>7.7838176317153946</v>
      </c>
      <c r="J54" s="160">
        <v>7.8288283532849867</v>
      </c>
      <c r="K54" s="160">
        <v>7.7513347061924982</v>
      </c>
      <c r="L54" s="160">
        <v>7.8662195475252181</v>
      </c>
      <c r="M54" s="160">
        <v>7.8897288839345361</v>
      </c>
      <c r="N54" s="160">
        <v>7.8892515395686971</v>
      </c>
      <c r="O54" s="160">
        <v>7.8008330199924458</v>
      </c>
      <c r="P54" s="160">
        <v>7.8866136948892409</v>
      </c>
      <c r="Q54" s="160">
        <v>7.8852500993148196</v>
      </c>
      <c r="R54" s="160">
        <v>7.8847707141468142</v>
      </c>
    </row>
    <row r="55" spans="1:18" x14ac:dyDescent="0.3">
      <c r="A55" s="97" t="s">
        <v>116</v>
      </c>
      <c r="B55" s="48" t="s">
        <v>70</v>
      </c>
      <c r="C55" s="48" t="s">
        <v>42</v>
      </c>
      <c r="D55" s="48" t="s">
        <v>221</v>
      </c>
      <c r="E55" s="159">
        <v>1.759410097412955</v>
      </c>
      <c r="F55" s="160">
        <v>1.7871752638727112</v>
      </c>
      <c r="G55" s="160">
        <v>1.7685314577250313</v>
      </c>
      <c r="H55" s="160">
        <v>1.8171793160514436</v>
      </c>
      <c r="I55" s="160">
        <v>1.8233949300345216</v>
      </c>
      <c r="J55" s="160">
        <v>1.8339388977108435</v>
      </c>
      <c r="K55" s="160">
        <v>1.8157856559593164</v>
      </c>
      <c r="L55" s="160">
        <v>1.8426979562129051</v>
      </c>
      <c r="M55" s="160">
        <v>1.8482051259393082</v>
      </c>
      <c r="N55" s="160">
        <v>1.8480933058353781</v>
      </c>
      <c r="O55" s="160">
        <v>1.8273808626687258</v>
      </c>
      <c r="P55" s="160">
        <v>1.8474753786379139</v>
      </c>
      <c r="Q55" s="160">
        <v>1.8471559501293517</v>
      </c>
      <c r="R55" s="160">
        <v>1.8470436519581672</v>
      </c>
    </row>
    <row r="56" spans="1:18" x14ac:dyDescent="0.3">
      <c r="A56" s="97" t="s">
        <v>121</v>
      </c>
      <c r="B56" s="48" t="s">
        <v>70</v>
      </c>
      <c r="C56" s="48" t="s">
        <v>42</v>
      </c>
      <c r="D56" s="48" t="s">
        <v>221</v>
      </c>
      <c r="E56" s="159">
        <v>13.43939091017795</v>
      </c>
      <c r="F56" s="160">
        <v>13.651477294294708</v>
      </c>
      <c r="G56" s="160">
        <v>13.509065130558307</v>
      </c>
      <c r="H56" s="160">
        <v>13.88066558115988</v>
      </c>
      <c r="I56" s="160">
        <v>13.928144032140798</v>
      </c>
      <c r="J56" s="160">
        <v>14.008684949550975</v>
      </c>
      <c r="K56" s="160">
        <v>13.870020000120215</v>
      </c>
      <c r="L56" s="160">
        <v>14.075591699368664</v>
      </c>
      <c r="M56" s="160">
        <v>14.117658643778418</v>
      </c>
      <c r="N56" s="160">
        <v>14.116804497215009</v>
      </c>
      <c r="O56" s="160">
        <v>13.958590888670422</v>
      </c>
      <c r="P56" s="160">
        <v>14.112084412242799</v>
      </c>
      <c r="Q56" s="160">
        <v>14.109644432728796</v>
      </c>
      <c r="R56" s="160">
        <v>14.108786634411469</v>
      </c>
    </row>
    <row r="57" spans="1:18" x14ac:dyDescent="0.3">
      <c r="A57" s="97" t="s">
        <v>125</v>
      </c>
      <c r="B57" s="48" t="s">
        <v>70</v>
      </c>
      <c r="C57" s="48" t="s">
        <v>42</v>
      </c>
      <c r="D57" s="48" t="s">
        <v>221</v>
      </c>
      <c r="E57" s="159">
        <v>3.8973027644193436</v>
      </c>
      <c r="F57" s="160">
        <v>3.958805912637763</v>
      </c>
      <c r="G57" s="160">
        <v>3.917507663102028</v>
      </c>
      <c r="H57" s="160">
        <v>4.0252684591878243</v>
      </c>
      <c r="I57" s="160">
        <v>4.0390367839203201</v>
      </c>
      <c r="J57" s="160">
        <v>4.0623929272284087</v>
      </c>
      <c r="K57" s="160">
        <v>4.0221813362153602</v>
      </c>
      <c r="L57" s="160">
        <v>4.0817952842820544</v>
      </c>
      <c r="M57" s="160">
        <v>4.0939943206695331</v>
      </c>
      <c r="N57" s="160">
        <v>4.0937466258309021</v>
      </c>
      <c r="O57" s="160">
        <v>4.0478660990964199</v>
      </c>
      <c r="P57" s="160">
        <v>4.0923778435450506</v>
      </c>
      <c r="Q57" s="160">
        <v>4.0916702713813553</v>
      </c>
      <c r="R57" s="160">
        <v>4.0914215175668582</v>
      </c>
    </row>
    <row r="58" spans="1:18" x14ac:dyDescent="0.3">
      <c r="A58" s="97" t="s">
        <v>2</v>
      </c>
      <c r="B58" s="48" t="s">
        <v>3</v>
      </c>
      <c r="C58" s="48" t="s">
        <v>42</v>
      </c>
      <c r="D58" s="48" t="s">
        <v>221</v>
      </c>
      <c r="E58" s="159">
        <v>493.80923131356599</v>
      </c>
      <c r="F58" s="160">
        <v>514.94244845260175</v>
      </c>
      <c r="G58" s="160">
        <v>518.94823254224923</v>
      </c>
      <c r="H58" s="160">
        <v>529.39831490287122</v>
      </c>
      <c r="I58" s="160">
        <v>531.02574851257589</v>
      </c>
      <c r="J58" s="160">
        <v>535.78503860504372</v>
      </c>
      <c r="K58" s="160">
        <v>535.68682313278669</v>
      </c>
      <c r="L58" s="160">
        <v>545.38632084888911</v>
      </c>
      <c r="M58" s="160">
        <v>550.86370409907215</v>
      </c>
      <c r="N58" s="160">
        <v>557.6861608611872</v>
      </c>
      <c r="O58" s="160">
        <v>563.26409967973257</v>
      </c>
      <c r="P58" s="160">
        <v>580.58542178213918</v>
      </c>
      <c r="Q58" s="160">
        <v>599.31151341240241</v>
      </c>
      <c r="R58" s="160">
        <v>622.98426251421233</v>
      </c>
    </row>
    <row r="59" spans="1:18" x14ac:dyDescent="0.3">
      <c r="A59" s="97" t="s">
        <v>4</v>
      </c>
      <c r="B59" s="48" t="s">
        <v>3</v>
      </c>
      <c r="C59" s="48" t="s">
        <v>42</v>
      </c>
      <c r="D59" s="48" t="s">
        <v>221</v>
      </c>
      <c r="E59" s="159">
        <v>86.460135682398743</v>
      </c>
      <c r="F59" s="160">
        <v>90.16031118617822</v>
      </c>
      <c r="G59" s="160">
        <v>90.861676438067136</v>
      </c>
      <c r="H59" s="160">
        <v>92.691361833757725</v>
      </c>
      <c r="I59" s="160">
        <v>92.976306143799988</v>
      </c>
      <c r="J59" s="160">
        <v>93.809601353879557</v>
      </c>
      <c r="K59" s="160">
        <v>93.79240499034691</v>
      </c>
      <c r="L59" s="160">
        <v>95.490671923013466</v>
      </c>
      <c r="M59" s="160">
        <v>96.449696722399239</v>
      </c>
      <c r="N59" s="160">
        <v>97.644227929867085</v>
      </c>
      <c r="O59" s="160">
        <v>98.62085881584035</v>
      </c>
      <c r="P59" s="160">
        <v>101.65361673976351</v>
      </c>
      <c r="Q59" s="160">
        <v>104.93233313566154</v>
      </c>
      <c r="R59" s="160">
        <v>109.07715054596665</v>
      </c>
    </row>
    <row r="60" spans="1:18" x14ac:dyDescent="0.3">
      <c r="A60" s="97" t="s">
        <v>8</v>
      </c>
      <c r="B60" s="48" t="s">
        <v>67</v>
      </c>
      <c r="C60" s="48" t="s">
        <v>42</v>
      </c>
      <c r="D60" s="48" t="s">
        <v>221</v>
      </c>
      <c r="E60" s="159">
        <v>2.0384117246280034</v>
      </c>
      <c r="F60" s="160">
        <v>2.2416544286691913</v>
      </c>
      <c r="G60" s="160">
        <v>2.2661245048334768</v>
      </c>
      <c r="H60" s="160">
        <v>2.32244481324773</v>
      </c>
      <c r="I60" s="160">
        <v>2.3376431675981713</v>
      </c>
      <c r="J60" s="160">
        <v>2.361284311374773</v>
      </c>
      <c r="K60" s="160">
        <v>2.3471334493411971</v>
      </c>
      <c r="L60" s="160">
        <v>2.3762019817557753</v>
      </c>
      <c r="M60" s="160">
        <v>2.373033602038459</v>
      </c>
      <c r="N60" s="160">
        <v>2.3709432941062465</v>
      </c>
      <c r="O60" s="160">
        <v>2.3531325175865447</v>
      </c>
      <c r="P60" s="160">
        <v>2.3722183438475288</v>
      </c>
      <c r="Q60" s="160">
        <v>2.374934677362234</v>
      </c>
      <c r="R60" s="160">
        <v>2.3846610715708039</v>
      </c>
    </row>
    <row r="61" spans="1:18" x14ac:dyDescent="0.3">
      <c r="A61" s="97" t="s">
        <v>108</v>
      </c>
      <c r="B61" s="48" t="s">
        <v>67</v>
      </c>
      <c r="C61" s="48" t="s">
        <v>42</v>
      </c>
      <c r="D61" s="48" t="s">
        <v>221</v>
      </c>
      <c r="E61" s="159">
        <v>6.4545546441694235</v>
      </c>
      <c r="F61" s="160">
        <v>7.09811508066662</v>
      </c>
      <c r="G61" s="160">
        <v>7.1755986635174747</v>
      </c>
      <c r="H61" s="160">
        <v>7.3539348180068798</v>
      </c>
      <c r="I61" s="160">
        <v>7.4020598397927886</v>
      </c>
      <c r="J61" s="160">
        <v>7.4769186391771916</v>
      </c>
      <c r="K61" s="160">
        <v>7.4321104627159364</v>
      </c>
      <c r="L61" s="160">
        <v>7.5241548856501446</v>
      </c>
      <c r="M61" s="160">
        <v>7.5141223295321566</v>
      </c>
      <c r="N61" s="160">
        <v>7.5075034474836491</v>
      </c>
      <c r="O61" s="160">
        <v>7.4511062884050583</v>
      </c>
      <c r="P61" s="160">
        <v>7.5115408448993461</v>
      </c>
      <c r="Q61" s="160">
        <v>7.5201420135889796</v>
      </c>
      <c r="R61" s="160">
        <v>7.5509402778215939</v>
      </c>
    </row>
    <row r="62" spans="1:18" x14ac:dyDescent="0.3">
      <c r="A62" s="97" t="s">
        <v>116</v>
      </c>
      <c r="B62" s="48" t="s">
        <v>67</v>
      </c>
      <c r="C62" s="48" t="s">
        <v>42</v>
      </c>
      <c r="D62" s="48" t="s">
        <v>221</v>
      </c>
      <c r="E62" s="159">
        <v>4.3035443192234446</v>
      </c>
      <c r="F62" s="160">
        <v>4.7326352500851598</v>
      </c>
      <c r="G62" s="160">
        <v>4.7842970689392468</v>
      </c>
      <c r="H62" s="160">
        <v>4.9032018713423557</v>
      </c>
      <c r="I62" s="160">
        <v>4.9352890060149752</v>
      </c>
      <c r="J62" s="160">
        <v>4.9852007626883266</v>
      </c>
      <c r="K62" s="160">
        <v>4.9553251192248711</v>
      </c>
      <c r="L62" s="160">
        <v>5.0166953105505474</v>
      </c>
      <c r="M62" s="160">
        <v>5.0100061503731119</v>
      </c>
      <c r="N62" s="160">
        <v>5.0055930415205614</v>
      </c>
      <c r="O62" s="160">
        <v>4.96799049774285</v>
      </c>
      <c r="P62" s="160">
        <v>5.00828495748853</v>
      </c>
      <c r="Q62" s="160">
        <v>5.0140197467487617</v>
      </c>
      <c r="R62" s="160">
        <v>5.0345543463279796</v>
      </c>
    </row>
    <row r="63" spans="1:18" x14ac:dyDescent="0.3">
      <c r="A63" s="97" t="s">
        <v>121</v>
      </c>
      <c r="B63" s="48" t="s">
        <v>67</v>
      </c>
      <c r="C63" s="48" t="s">
        <v>42</v>
      </c>
      <c r="D63" s="48" t="s">
        <v>221</v>
      </c>
      <c r="E63" s="159">
        <v>14.988104551135772</v>
      </c>
      <c r="F63" s="160">
        <v>16.482514566845811</v>
      </c>
      <c r="G63" s="160">
        <v>16.662438993051467</v>
      </c>
      <c r="H63" s="160">
        <v>17.076552913544681</v>
      </c>
      <c r="I63" s="160">
        <v>17.188303901462099</v>
      </c>
      <c r="J63" s="160">
        <v>17.362133324807278</v>
      </c>
      <c r="K63" s="160">
        <v>17.258084374791235</v>
      </c>
      <c r="L63" s="160">
        <v>17.471820489882159</v>
      </c>
      <c r="M63" s="160">
        <v>17.448523917414935</v>
      </c>
      <c r="N63" s="160">
        <v>17.433154228625597</v>
      </c>
      <c r="O63" s="160">
        <v>17.302194532216408</v>
      </c>
      <c r="P63" s="160">
        <v>17.442529458663447</v>
      </c>
      <c r="Q63" s="160">
        <v>17.46250221010628</v>
      </c>
      <c r="R63" s="160">
        <v>17.534018779375529</v>
      </c>
    </row>
    <row r="64" spans="1:18" x14ac:dyDescent="0.3">
      <c r="A64" s="97" t="s">
        <v>125</v>
      </c>
      <c r="B64" s="48" t="s">
        <v>67</v>
      </c>
      <c r="C64" s="48" t="s">
        <v>42</v>
      </c>
      <c r="D64" s="48" t="s">
        <v>221</v>
      </c>
      <c r="E64" s="159">
        <v>18.188853762175377</v>
      </c>
      <c r="F64" s="160">
        <v>20.002398973562389</v>
      </c>
      <c r="G64" s="160">
        <v>20.220746734970948</v>
      </c>
      <c r="H64" s="160">
        <v>20.723295774112888</v>
      </c>
      <c r="I64" s="160">
        <v>20.858911479893006</v>
      </c>
      <c r="J64" s="160">
        <v>21.069862634523776</v>
      </c>
      <c r="K64" s="160">
        <v>20.943593757128845</v>
      </c>
      <c r="L64" s="160">
        <v>21.202973782656475</v>
      </c>
      <c r="M64" s="160">
        <v>21.17470216576719</v>
      </c>
      <c r="N64" s="160">
        <v>21.156050239447513</v>
      </c>
      <c r="O64" s="160">
        <v>20.99712375487444</v>
      </c>
      <c r="P64" s="160">
        <v>21.167427574557721</v>
      </c>
      <c r="Q64" s="160">
        <v>21.191665559686701</v>
      </c>
      <c r="R64" s="160">
        <v>21.278454680724181</v>
      </c>
    </row>
    <row r="65" spans="1:18" x14ac:dyDescent="0.3">
      <c r="A65" s="97" t="s">
        <v>8</v>
      </c>
      <c r="B65" s="48" t="s">
        <v>68</v>
      </c>
      <c r="C65" s="48" t="s">
        <v>42</v>
      </c>
      <c r="D65" s="48" t="s">
        <v>221</v>
      </c>
      <c r="E65" s="159">
        <v>13.26562242969765</v>
      </c>
      <c r="F65" s="160">
        <v>14.074025465239673</v>
      </c>
      <c r="G65" s="160">
        <v>14.35716340440956</v>
      </c>
      <c r="H65" s="160">
        <v>14.829881830102915</v>
      </c>
      <c r="I65" s="160">
        <v>14.930199113494789</v>
      </c>
      <c r="J65" s="160">
        <v>15.062980442628561</v>
      </c>
      <c r="K65" s="160">
        <v>14.942347018992074</v>
      </c>
      <c r="L65" s="160">
        <v>15.172487922817178</v>
      </c>
      <c r="M65" s="160">
        <v>15.216065507622812</v>
      </c>
      <c r="N65" s="160">
        <v>15.217122907093506</v>
      </c>
      <c r="O65" s="160">
        <v>15.054684139160466</v>
      </c>
      <c r="P65" s="160">
        <v>15.231691265303997</v>
      </c>
      <c r="Q65" s="160">
        <v>15.243541556535767</v>
      </c>
      <c r="R65" s="160">
        <v>15.258668984647413</v>
      </c>
    </row>
    <row r="66" spans="1:18" x14ac:dyDescent="0.3">
      <c r="A66" s="97" t="s">
        <v>108</v>
      </c>
      <c r="B66" s="48" t="s">
        <v>68</v>
      </c>
      <c r="C66" s="48" t="s">
        <v>42</v>
      </c>
      <c r="D66" s="48" t="s">
        <v>221</v>
      </c>
      <c r="E66" s="159">
        <v>4.7530340252102325</v>
      </c>
      <c r="F66" s="160">
        <v>5.0426824871936384</v>
      </c>
      <c r="G66" s="160">
        <v>5.1441299892489978</v>
      </c>
      <c r="H66" s="160">
        <v>5.3135036295415423</v>
      </c>
      <c r="I66" s="160">
        <v>5.3494470211015797</v>
      </c>
      <c r="J66" s="160">
        <v>5.3970221860537029</v>
      </c>
      <c r="K66" s="160">
        <v>5.3537995803930594</v>
      </c>
      <c r="L66" s="160">
        <v>5.4362583984598629</v>
      </c>
      <c r="M66" s="160">
        <v>5.4518721206515899</v>
      </c>
      <c r="N66" s="160">
        <v>5.4522509838138049</v>
      </c>
      <c r="O66" s="160">
        <v>5.3940496445935269</v>
      </c>
      <c r="P66" s="160">
        <v>5.4574707842892725</v>
      </c>
      <c r="Q66" s="160">
        <v>5.4617167092529719</v>
      </c>
      <c r="R66" s="160">
        <v>5.4671368228518347</v>
      </c>
    </row>
    <row r="67" spans="1:18" x14ac:dyDescent="0.3">
      <c r="A67" s="97" t="s">
        <v>116</v>
      </c>
      <c r="B67" s="48" t="s">
        <v>68</v>
      </c>
      <c r="C67" s="48" t="s">
        <v>42</v>
      </c>
      <c r="D67" s="48" t="s">
        <v>221</v>
      </c>
      <c r="E67" s="159">
        <v>1.1840544480939625</v>
      </c>
      <c r="F67" s="160">
        <v>1.2562103695487552</v>
      </c>
      <c r="G67" s="160">
        <v>1.2814825147552806</v>
      </c>
      <c r="H67" s="160">
        <v>1.3236761138573583</v>
      </c>
      <c r="I67" s="160">
        <v>1.3326301698204572</v>
      </c>
      <c r="J67" s="160">
        <v>1.3444818808289585</v>
      </c>
      <c r="K67" s="160">
        <v>1.3337144598049875</v>
      </c>
      <c r="L67" s="160">
        <v>1.3542562295038174</v>
      </c>
      <c r="M67" s="160">
        <v>1.358145849715741</v>
      </c>
      <c r="N67" s="160">
        <v>1.3582402304018586</v>
      </c>
      <c r="O67" s="160">
        <v>1.3437413746765938</v>
      </c>
      <c r="P67" s="160">
        <v>1.3595405636076294</v>
      </c>
      <c r="Q67" s="160">
        <v>1.3605982893282695</v>
      </c>
      <c r="R67" s="160">
        <v>1.3619485236379476</v>
      </c>
    </row>
    <row r="68" spans="1:18" x14ac:dyDescent="0.3">
      <c r="A68" s="97" t="s">
        <v>121</v>
      </c>
      <c r="B68" s="48" t="s">
        <v>68</v>
      </c>
      <c r="C68" s="48" t="s">
        <v>42</v>
      </c>
      <c r="D68" s="48" t="s">
        <v>221</v>
      </c>
      <c r="E68" s="159">
        <v>11.195572329564509</v>
      </c>
      <c r="F68" s="160">
        <v>11.877827135459549</v>
      </c>
      <c r="G68" s="160">
        <v>12.116782472385459</v>
      </c>
      <c r="H68" s="160">
        <v>12.515734979470226</v>
      </c>
      <c r="I68" s="160">
        <v>12.600398131016352</v>
      </c>
      <c r="J68" s="160">
        <v>12.712459437013187</v>
      </c>
      <c r="K68" s="160">
        <v>12.610650401904376</v>
      </c>
      <c r="L68" s="160">
        <v>12.804878689979061</v>
      </c>
      <c r="M68" s="160">
        <v>12.841656157845703</v>
      </c>
      <c r="N68" s="160">
        <v>12.842548554136807</v>
      </c>
      <c r="O68" s="160">
        <v>12.705457740256225</v>
      </c>
      <c r="P68" s="160">
        <v>12.854843575266262</v>
      </c>
      <c r="Q68" s="160">
        <v>12.864844673466878</v>
      </c>
      <c r="R68" s="160">
        <v>12.877611523758432</v>
      </c>
    </row>
    <row r="69" spans="1:18" x14ac:dyDescent="0.3">
      <c r="A69" s="97" t="s">
        <v>125</v>
      </c>
      <c r="B69" s="48" t="s">
        <v>68</v>
      </c>
      <c r="C69" s="48" t="s">
        <v>42</v>
      </c>
      <c r="D69" s="48" t="s">
        <v>221</v>
      </c>
      <c r="E69" s="159">
        <v>3.0026637967996122</v>
      </c>
      <c r="F69" s="160">
        <v>3.1856452242380131</v>
      </c>
      <c r="G69" s="160">
        <v>3.2497332867432904</v>
      </c>
      <c r="H69" s="160">
        <v>3.3567327517462973</v>
      </c>
      <c r="I69" s="160">
        <v>3.3794394944287771</v>
      </c>
      <c r="J69" s="160">
        <v>3.4094944497837814</v>
      </c>
      <c r="K69" s="160">
        <v>3.3821891638270234</v>
      </c>
      <c r="L69" s="160">
        <v>3.4342813866941064</v>
      </c>
      <c r="M69" s="160">
        <v>3.4441451406899164</v>
      </c>
      <c r="N69" s="160">
        <v>3.4443844822757517</v>
      </c>
      <c r="O69" s="160">
        <v>3.4076165876478033</v>
      </c>
      <c r="P69" s="160">
        <v>3.4476820193501916</v>
      </c>
      <c r="Q69" s="160">
        <v>3.4503643239802035</v>
      </c>
      <c r="R69" s="160">
        <v>3.4537884061120643</v>
      </c>
    </row>
    <row r="70" spans="1:18" x14ac:dyDescent="0.3">
      <c r="A70" s="97" t="s">
        <v>31</v>
      </c>
      <c r="B70" s="161" t="s">
        <v>188</v>
      </c>
      <c r="C70" s="48" t="s">
        <v>10</v>
      </c>
      <c r="D70" s="48" t="s">
        <v>221</v>
      </c>
      <c r="E70" s="159">
        <v>0.20034020034020036</v>
      </c>
      <c r="F70" s="159">
        <v>0.53</v>
      </c>
      <c r="G70" s="159">
        <v>1.402115</v>
      </c>
      <c r="H70" s="159">
        <v>2.9860199999999999</v>
      </c>
      <c r="I70" s="159">
        <v>3.9983200000000001</v>
      </c>
      <c r="J70" s="159">
        <v>5.3013249999999994</v>
      </c>
      <c r="K70" s="159">
        <v>6.97851</v>
      </c>
      <c r="L70" s="159">
        <v>9.1374650000000006</v>
      </c>
      <c r="M70" s="159">
        <v>11.91652</v>
      </c>
      <c r="N70" s="159">
        <v>16.117035000000001</v>
      </c>
      <c r="O70" s="159">
        <v>21.734770000000001</v>
      </c>
      <c r="P70" s="159">
        <v>29.246725000000001</v>
      </c>
      <c r="Q70" s="159">
        <v>39.292610000000003</v>
      </c>
      <c r="R70" s="159">
        <v>52.789131111674891</v>
      </c>
    </row>
    <row r="71" spans="1:18" x14ac:dyDescent="0.3">
      <c r="A71" s="97" t="s">
        <v>31</v>
      </c>
      <c r="B71" s="161" t="s">
        <v>188</v>
      </c>
      <c r="C71" s="48" t="s">
        <v>42</v>
      </c>
      <c r="D71" s="48" t="s">
        <v>221</v>
      </c>
      <c r="E71" s="159">
        <v>0.20034020034020036</v>
      </c>
      <c r="F71" s="159">
        <v>0.53</v>
      </c>
      <c r="G71" s="159">
        <v>1.402115</v>
      </c>
      <c r="H71" s="159">
        <v>2.9860199999999999</v>
      </c>
      <c r="I71" s="159">
        <v>3.9983200000000001</v>
      </c>
      <c r="J71" s="159">
        <v>5.3013249999999994</v>
      </c>
      <c r="K71" s="159">
        <v>6.97851</v>
      </c>
      <c r="L71" s="159">
        <v>9.1374650000000006</v>
      </c>
      <c r="M71" s="159">
        <v>11.91652</v>
      </c>
      <c r="N71" s="159">
        <v>16.117035000000001</v>
      </c>
      <c r="O71" s="159">
        <v>21.734770000000001</v>
      </c>
      <c r="P71" s="159">
        <v>29.246725000000001</v>
      </c>
      <c r="Q71" s="159">
        <v>39.292610000000003</v>
      </c>
      <c r="R71" s="159">
        <v>52.789131111674891</v>
      </c>
    </row>
    <row r="72" spans="1:18" x14ac:dyDescent="0.3">
      <c r="A72" s="97" t="s">
        <v>31</v>
      </c>
      <c r="B72" s="161" t="s">
        <v>189</v>
      </c>
      <c r="C72" s="48" t="s">
        <v>10</v>
      </c>
      <c r="D72" s="48" t="s">
        <v>221</v>
      </c>
      <c r="E72" s="159">
        <v>0.63259593495934963</v>
      </c>
      <c r="F72" s="159">
        <v>1.4681</v>
      </c>
      <c r="G72" s="159">
        <v>3.4070999999999998</v>
      </c>
      <c r="H72" s="159">
        <v>5.8446999999999996</v>
      </c>
      <c r="I72" s="159">
        <v>8.7255000000000003</v>
      </c>
      <c r="J72" s="159">
        <v>12.077199999999999</v>
      </c>
      <c r="K72" s="159">
        <v>15.9275</v>
      </c>
      <c r="L72" s="159">
        <v>20.193300000000001</v>
      </c>
      <c r="M72" s="159">
        <v>24.93</v>
      </c>
      <c r="N72" s="159">
        <v>30.636200000000002</v>
      </c>
      <c r="O72" s="159">
        <v>37.256500000000003</v>
      </c>
      <c r="P72" s="159">
        <v>44.735500000000002</v>
      </c>
      <c r="Q72" s="159">
        <v>53.100900000000003</v>
      </c>
      <c r="R72" s="159">
        <v>63.030603900928803</v>
      </c>
    </row>
    <row r="73" spans="1:18" x14ac:dyDescent="0.3">
      <c r="A73" s="97" t="s">
        <v>31</v>
      </c>
      <c r="B73" s="161" t="s">
        <v>189</v>
      </c>
      <c r="C73" s="48" t="s">
        <v>42</v>
      </c>
      <c r="D73" s="48" t="s">
        <v>221</v>
      </c>
      <c r="E73" s="159">
        <v>0.63259593495934963</v>
      </c>
      <c r="F73" s="159">
        <v>1.4681</v>
      </c>
      <c r="G73" s="159">
        <v>3.4070999999999998</v>
      </c>
      <c r="H73" s="159">
        <v>5.8446999999999996</v>
      </c>
      <c r="I73" s="159">
        <v>8.7255000000000003</v>
      </c>
      <c r="J73" s="159">
        <v>12.077199999999999</v>
      </c>
      <c r="K73" s="159">
        <v>15.9275</v>
      </c>
      <c r="L73" s="159">
        <v>20.193300000000001</v>
      </c>
      <c r="M73" s="159">
        <v>24.93</v>
      </c>
      <c r="N73" s="159">
        <v>30.636200000000002</v>
      </c>
      <c r="O73" s="159">
        <v>37.256500000000003</v>
      </c>
      <c r="P73" s="159">
        <v>44.735500000000002</v>
      </c>
      <c r="Q73" s="159">
        <v>53.100900000000003</v>
      </c>
      <c r="R73" s="159">
        <v>63.030603900928803</v>
      </c>
    </row>
    <row r="74" spans="1:18" x14ac:dyDescent="0.3">
      <c r="A74" s="97" t="s">
        <v>31</v>
      </c>
      <c r="B74" s="161" t="s">
        <v>190</v>
      </c>
      <c r="C74" s="48" t="s">
        <v>10</v>
      </c>
      <c r="D74" s="48" t="s">
        <v>221</v>
      </c>
      <c r="E74" s="159">
        <v>0</v>
      </c>
      <c r="F74" s="159">
        <v>0</v>
      </c>
      <c r="G74" s="159">
        <v>3.848E-2</v>
      </c>
      <c r="H74" s="159">
        <v>9.6200000000000008E-2</v>
      </c>
      <c r="I74" s="159">
        <v>0.17168</v>
      </c>
      <c r="J74" s="159">
        <v>0.29452</v>
      </c>
      <c r="K74" s="159">
        <v>0.46027999999999997</v>
      </c>
      <c r="L74" s="159">
        <v>0.63343999999999989</v>
      </c>
      <c r="M74" s="159">
        <v>0.81399999999999995</v>
      </c>
      <c r="N74" s="159">
        <v>0.99456</v>
      </c>
      <c r="O74" s="159">
        <v>1.17808</v>
      </c>
      <c r="P74" s="159">
        <v>1.369</v>
      </c>
      <c r="Q74" s="159">
        <v>1.5688</v>
      </c>
      <c r="R74" s="159">
        <v>1.79776</v>
      </c>
    </row>
    <row r="75" spans="1:18" x14ac:dyDescent="0.3">
      <c r="A75" s="97" t="s">
        <v>31</v>
      </c>
      <c r="B75" s="161" t="s">
        <v>190</v>
      </c>
      <c r="C75" s="48" t="s">
        <v>42</v>
      </c>
      <c r="D75" s="48" t="s">
        <v>221</v>
      </c>
      <c r="E75" s="159">
        <v>0</v>
      </c>
      <c r="F75" s="159">
        <v>0</v>
      </c>
      <c r="G75" s="159">
        <v>3.848E-2</v>
      </c>
      <c r="H75" s="159">
        <v>9.6200000000000008E-2</v>
      </c>
      <c r="I75" s="159">
        <v>0.17168</v>
      </c>
      <c r="J75" s="159">
        <v>0.29452</v>
      </c>
      <c r="K75" s="159">
        <v>0.46027999999999997</v>
      </c>
      <c r="L75" s="159">
        <v>0.63343999999999989</v>
      </c>
      <c r="M75" s="159">
        <v>0.81399999999999995</v>
      </c>
      <c r="N75" s="159">
        <v>0.99456</v>
      </c>
      <c r="O75" s="159">
        <v>1.17808</v>
      </c>
      <c r="P75" s="159">
        <v>1.369</v>
      </c>
      <c r="Q75" s="159">
        <v>1.5688</v>
      </c>
      <c r="R75" s="159">
        <v>1.79776</v>
      </c>
    </row>
  </sheetData>
  <autoFilter ref="A3:R75" xr:uid="{00000000-0001-0000-4100-000000000000}"/>
  <phoneticPr fontId="22" type="noConversion"/>
  <pageMargins left="0.7" right="0.7" top="0.75" bottom="0.75" header="0.3" footer="0.3"/>
  <pageSetup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4100-000000000000}">
          <x14:formula1>
            <xm:f>EditableIndexes!$O$5:$O$16</xm:f>
          </x14:formula1>
          <xm:sqref>A4:A5 A70 A72 A74</xm:sqref>
        </x14:dataValidation>
      </x14:dataValidations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heet44">
    <tabColor theme="9" tint="-0.499984740745262"/>
  </sheetPr>
  <dimension ref="A1"/>
  <sheetViews>
    <sheetView workbookViewId="0">
      <selection sqref="A1:XFD1048576"/>
    </sheetView>
  </sheetViews>
  <sheetFormatPr defaultColWidth="9.08203125" defaultRowHeight="14" x14ac:dyDescent="0.3"/>
  <cols>
    <col min="1" max="1" width="9.08203125" style="176" customWidth="1"/>
    <col min="2" max="16384" width="9.08203125" style="176"/>
  </cols>
  <sheetData/>
  <mergeCells count="1">
    <mergeCell ref="A1:XFD1048576"/>
  </mergeCells>
  <pageMargins left="0.7" right="0.7" top="0.75" bottom="0.75" header="0.3" footer="0.3"/>
  <pageSetup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heet45">
    <tabColor theme="9"/>
  </sheetPr>
  <dimension ref="A1:S97"/>
  <sheetViews>
    <sheetView workbookViewId="0">
      <selection activeCell="B42" sqref="B42"/>
    </sheetView>
  </sheetViews>
  <sheetFormatPr defaultRowHeight="14" outlineLevelRow="1" x14ac:dyDescent="0.3"/>
  <cols>
    <col min="1" max="1" width="16.83203125" style="6" customWidth="1"/>
    <col min="2" max="2" width="22.33203125" style="22" customWidth="1"/>
    <col min="3" max="3" width="21.58203125" style="22" customWidth="1"/>
    <col min="4" max="4" width="33.08203125" style="2" customWidth="1"/>
    <col min="5" max="5" width="14.08203125" style="2" customWidth="1"/>
    <col min="6" max="19" width="11.5" customWidth="1"/>
  </cols>
  <sheetData>
    <row r="1" spans="1:19" ht="45.75" customHeight="1" outlineLevel="1" x14ac:dyDescent="0.3">
      <c r="A1" s="5"/>
      <c r="B1" s="24"/>
      <c r="C1" s="24"/>
      <c r="D1" s="5"/>
      <c r="E1" s="5"/>
    </row>
    <row r="2" spans="1:19" ht="17.25" customHeight="1" outlineLevel="1" x14ac:dyDescent="0.3">
      <c r="A2" s="8"/>
      <c r="B2" s="3"/>
      <c r="C2" s="3"/>
      <c r="D2"/>
      <c r="E2"/>
    </row>
    <row r="3" spans="1:19" ht="17.25" customHeight="1" outlineLevel="1" x14ac:dyDescent="0.3">
      <c r="A3" s="49" t="s">
        <v>130</v>
      </c>
      <c r="B3" s="50" t="s">
        <v>131</v>
      </c>
      <c r="C3" s="133"/>
      <c r="D3" s="133"/>
      <c r="E3" s="133"/>
      <c r="F3" s="134"/>
      <c r="G3" s="134"/>
      <c r="H3" s="134"/>
      <c r="I3" s="134"/>
      <c r="J3" s="134"/>
      <c r="K3" s="134"/>
      <c r="L3" s="134"/>
      <c r="M3" s="134"/>
      <c r="N3" s="134"/>
      <c r="O3" s="15"/>
      <c r="P3" s="15"/>
      <c r="Q3" s="15"/>
      <c r="R3" s="15"/>
      <c r="S3" s="15"/>
    </row>
    <row r="4" spans="1:19" s="23" customFormat="1" ht="37.5" customHeight="1" x14ac:dyDescent="0.35">
      <c r="A4" s="51" t="s">
        <v>177</v>
      </c>
      <c r="B4" s="51" t="s">
        <v>178</v>
      </c>
      <c r="C4" s="51" t="s">
        <v>179</v>
      </c>
      <c r="D4" s="135" t="s">
        <v>180</v>
      </c>
      <c r="E4" s="136" t="s">
        <v>181</v>
      </c>
      <c r="F4" s="45">
        <v>2022</v>
      </c>
      <c r="G4" s="45">
        <v>2023</v>
      </c>
      <c r="H4" s="45">
        <v>2024</v>
      </c>
      <c r="I4" s="45">
        <v>2025</v>
      </c>
      <c r="J4" s="45">
        <v>2026</v>
      </c>
      <c r="K4" s="45">
        <v>2027</v>
      </c>
      <c r="L4" s="45">
        <v>2028</v>
      </c>
      <c r="M4" s="45">
        <v>2029</v>
      </c>
      <c r="N4" s="45">
        <v>2030</v>
      </c>
      <c r="O4" s="45">
        <v>2031</v>
      </c>
      <c r="P4" s="45">
        <v>2032</v>
      </c>
      <c r="Q4" s="45">
        <v>2033</v>
      </c>
      <c r="R4" s="45">
        <v>2034</v>
      </c>
      <c r="S4" s="45">
        <v>2035</v>
      </c>
    </row>
    <row r="5" spans="1:19" ht="14.5" customHeight="1" x14ac:dyDescent="0.3">
      <c r="A5" s="165" t="s">
        <v>47</v>
      </c>
      <c r="B5" s="165" t="s">
        <v>71</v>
      </c>
      <c r="C5" s="165" t="s">
        <v>3</v>
      </c>
      <c r="D5" s="165" t="s">
        <v>2</v>
      </c>
      <c r="E5" s="165" t="s">
        <v>221</v>
      </c>
      <c r="F5" s="166">
        <v>0.39783477681545643</v>
      </c>
      <c r="G5" s="166">
        <v>0.39783477681545643</v>
      </c>
      <c r="H5" s="166">
        <v>0.39783477681545643</v>
      </c>
      <c r="I5" s="166">
        <v>0.39783477681545643</v>
      </c>
      <c r="J5" s="166">
        <v>0.39783477681545643</v>
      </c>
      <c r="K5" s="166">
        <v>0.39783477681545643</v>
      </c>
      <c r="L5" s="166">
        <v>0.39783477681545643</v>
      </c>
      <c r="M5" s="166">
        <v>0.39783477681545643</v>
      </c>
      <c r="N5" s="166">
        <v>0.39783477681545643</v>
      </c>
      <c r="O5" s="166">
        <v>0.39783477681545643</v>
      </c>
      <c r="P5" s="166">
        <v>0.39783477681545643</v>
      </c>
      <c r="Q5" s="166">
        <v>0.39783477681545643</v>
      </c>
      <c r="R5" s="166">
        <v>0.39783477681545643</v>
      </c>
      <c r="S5" s="166">
        <v>0.39783477681545643</v>
      </c>
    </row>
    <row r="6" spans="1:19" ht="14.5" x14ac:dyDescent="0.3">
      <c r="A6" s="165" t="s">
        <v>47</v>
      </c>
      <c r="B6" s="165" t="s">
        <v>71</v>
      </c>
      <c r="C6" s="165" t="s">
        <v>3</v>
      </c>
      <c r="D6" s="165" t="s">
        <v>4</v>
      </c>
      <c r="E6" s="165" t="str">
        <f>E5</f>
        <v>2026 Extension</v>
      </c>
      <c r="F6" s="166">
        <v>0.307112462006079</v>
      </c>
      <c r="G6" s="166">
        <v>0.307112462006079</v>
      </c>
      <c r="H6" s="166">
        <v>0.307112462006079</v>
      </c>
      <c r="I6" s="166">
        <v>0.307112462006079</v>
      </c>
      <c r="J6" s="166">
        <v>0.307112462006079</v>
      </c>
      <c r="K6" s="166">
        <v>0.307112462006079</v>
      </c>
      <c r="L6" s="166">
        <v>0.307112462006079</v>
      </c>
      <c r="M6" s="166">
        <v>0.307112462006079</v>
      </c>
      <c r="N6" s="166">
        <v>0.307112462006079</v>
      </c>
      <c r="O6" s="166">
        <v>0.307112462006079</v>
      </c>
      <c r="P6" s="166">
        <v>0.307112462006079</v>
      </c>
      <c r="Q6" s="166">
        <v>0.307112462006079</v>
      </c>
      <c r="R6" s="166">
        <v>0.307112462006079</v>
      </c>
      <c r="S6" s="166">
        <v>0.307112462006079</v>
      </c>
    </row>
    <row r="7" spans="1:19" ht="14.5" x14ac:dyDescent="0.3">
      <c r="A7" s="165" t="s">
        <v>47</v>
      </c>
      <c r="B7" s="165" t="s">
        <v>22</v>
      </c>
      <c r="C7" s="165" t="s">
        <v>3</v>
      </c>
      <c r="D7" s="165" t="s">
        <v>2</v>
      </c>
      <c r="E7" s="165" t="str">
        <f t="shared" ref="E7:E70" si="0">E6</f>
        <v>2026 Extension</v>
      </c>
      <c r="F7" s="166">
        <v>2.6429047301798802E-2</v>
      </c>
      <c r="G7" s="166">
        <v>2.6429047301798802E-2</v>
      </c>
      <c r="H7" s="166">
        <v>2.6429047301798802E-2</v>
      </c>
      <c r="I7" s="166">
        <v>2.6429047301798802E-2</v>
      </c>
      <c r="J7" s="166">
        <v>2.6429047301798802E-2</v>
      </c>
      <c r="K7" s="166">
        <v>2.6429047301798802E-2</v>
      </c>
      <c r="L7" s="166">
        <v>2.6429047301798802E-2</v>
      </c>
      <c r="M7" s="166">
        <v>2.6429047301798802E-2</v>
      </c>
      <c r="N7" s="166">
        <v>2.6429047301798802E-2</v>
      </c>
      <c r="O7" s="166">
        <v>2.6429047301798802E-2</v>
      </c>
      <c r="P7" s="166">
        <v>2.6429047301798802E-2</v>
      </c>
      <c r="Q7" s="166">
        <v>2.6429047301798802E-2</v>
      </c>
      <c r="R7" s="166">
        <v>2.6429047301798802E-2</v>
      </c>
      <c r="S7" s="166">
        <v>2.6429047301798802E-2</v>
      </c>
    </row>
    <row r="8" spans="1:19" ht="14.5" x14ac:dyDescent="0.3">
      <c r="A8" s="165" t="s">
        <v>47</v>
      </c>
      <c r="B8" s="165" t="s">
        <v>23</v>
      </c>
      <c r="C8" s="165" t="s">
        <v>3</v>
      </c>
      <c r="D8" s="165" t="s">
        <v>2</v>
      </c>
      <c r="E8" s="165" t="str">
        <f t="shared" si="0"/>
        <v>2026 Extension</v>
      </c>
      <c r="F8" s="166">
        <v>0.38331112591605598</v>
      </c>
      <c r="G8" s="166">
        <v>0.38331112591605598</v>
      </c>
      <c r="H8" s="166">
        <v>0.38331112591605598</v>
      </c>
      <c r="I8" s="166">
        <v>0.38331112591605598</v>
      </c>
      <c r="J8" s="166">
        <v>0.38331112591605598</v>
      </c>
      <c r="K8" s="166">
        <v>0.38331112591605598</v>
      </c>
      <c r="L8" s="166">
        <v>0.38331112591605598</v>
      </c>
      <c r="M8" s="166">
        <v>0.38331112591605598</v>
      </c>
      <c r="N8" s="166">
        <v>0.38331112591605598</v>
      </c>
      <c r="O8" s="166">
        <v>0.38331112591605598</v>
      </c>
      <c r="P8" s="166">
        <v>0.38331112591605598</v>
      </c>
      <c r="Q8" s="166">
        <v>0.38331112591605598</v>
      </c>
      <c r="R8" s="166">
        <v>0.38331112591605598</v>
      </c>
      <c r="S8" s="166">
        <v>0.38331112591605598</v>
      </c>
    </row>
    <row r="9" spans="1:19" ht="14.5" x14ac:dyDescent="0.3">
      <c r="A9" s="165" t="s">
        <v>47</v>
      </c>
      <c r="B9" s="165" t="s">
        <v>23</v>
      </c>
      <c r="C9" s="165" t="s">
        <v>3</v>
      </c>
      <c r="D9" s="165" t="s">
        <v>4</v>
      </c>
      <c r="E9" s="165" t="str">
        <f t="shared" si="0"/>
        <v>2026 Extension</v>
      </c>
      <c r="F9" s="166">
        <v>0.34796352583586621</v>
      </c>
      <c r="G9" s="166">
        <v>0.34796352583586621</v>
      </c>
      <c r="H9" s="166">
        <v>0.34796352583586621</v>
      </c>
      <c r="I9" s="166">
        <v>0.34796352583586621</v>
      </c>
      <c r="J9" s="166">
        <v>0.34796352583586621</v>
      </c>
      <c r="K9" s="166">
        <v>0.34796352583586621</v>
      </c>
      <c r="L9" s="166">
        <v>0.34796352583586621</v>
      </c>
      <c r="M9" s="166">
        <v>0.34796352583586621</v>
      </c>
      <c r="N9" s="166">
        <v>0.34796352583586621</v>
      </c>
      <c r="O9" s="166">
        <v>0.34796352583586621</v>
      </c>
      <c r="P9" s="166">
        <v>0.34796352583586621</v>
      </c>
      <c r="Q9" s="166">
        <v>0.34796352583586621</v>
      </c>
      <c r="R9" s="166">
        <v>0.34796352583586621</v>
      </c>
      <c r="S9" s="166">
        <v>0.34796352583586621</v>
      </c>
    </row>
    <row r="10" spans="1:19" ht="14.5" x14ac:dyDescent="0.3">
      <c r="A10" s="165" t="s">
        <v>47</v>
      </c>
      <c r="B10" s="165" t="s">
        <v>24</v>
      </c>
      <c r="C10" s="165" t="s">
        <v>3</v>
      </c>
      <c r="D10" s="165" t="s">
        <v>2</v>
      </c>
      <c r="E10" s="165" t="str">
        <f t="shared" si="0"/>
        <v>2026 Extension</v>
      </c>
      <c r="F10" s="166">
        <v>0.44776815456362429</v>
      </c>
      <c r="G10" s="166">
        <v>0.44776815456362429</v>
      </c>
      <c r="H10" s="166">
        <v>0.44776815456362429</v>
      </c>
      <c r="I10" s="166">
        <v>0.44776815456362429</v>
      </c>
      <c r="J10" s="166">
        <v>0.44776815456362429</v>
      </c>
      <c r="K10" s="166">
        <v>0.44776815456362429</v>
      </c>
      <c r="L10" s="166">
        <v>0.44776815456362429</v>
      </c>
      <c r="M10" s="166">
        <v>0.44776815456362429</v>
      </c>
      <c r="N10" s="166">
        <v>0.44776815456362429</v>
      </c>
      <c r="O10" s="166">
        <v>0.44776815456362429</v>
      </c>
      <c r="P10" s="166">
        <v>0.44776815456362429</v>
      </c>
      <c r="Q10" s="166">
        <v>0.44776815456362429</v>
      </c>
      <c r="R10" s="166">
        <v>0.44776815456362429</v>
      </c>
      <c r="S10" s="166">
        <v>0.44776815456362429</v>
      </c>
    </row>
    <row r="11" spans="1:19" ht="14.5" x14ac:dyDescent="0.3">
      <c r="A11" s="165" t="s">
        <v>47</v>
      </c>
      <c r="B11" s="165" t="s">
        <v>24</v>
      </c>
      <c r="C11" s="165" t="s">
        <v>3</v>
      </c>
      <c r="D11" s="165" t="s">
        <v>4</v>
      </c>
      <c r="E11" s="165" t="str">
        <f t="shared" si="0"/>
        <v>2026 Extension</v>
      </c>
      <c r="F11" s="166">
        <v>0.36337386018237083</v>
      </c>
      <c r="G11" s="166">
        <v>0.36337386018237083</v>
      </c>
      <c r="H11" s="166">
        <v>0.36337386018237083</v>
      </c>
      <c r="I11" s="166">
        <v>0.36337386018237083</v>
      </c>
      <c r="J11" s="166">
        <v>0.36337386018237083</v>
      </c>
      <c r="K11" s="166">
        <v>0.36337386018237083</v>
      </c>
      <c r="L11" s="166">
        <v>0.36337386018237083</v>
      </c>
      <c r="M11" s="166">
        <v>0.36337386018237083</v>
      </c>
      <c r="N11" s="166">
        <v>0.36337386018237083</v>
      </c>
      <c r="O11" s="166">
        <v>0.36337386018237083</v>
      </c>
      <c r="P11" s="166">
        <v>0.36337386018237083</v>
      </c>
      <c r="Q11" s="166">
        <v>0.36337386018237083</v>
      </c>
      <c r="R11" s="166">
        <v>0.36337386018237083</v>
      </c>
      <c r="S11" s="166">
        <v>0.36337386018237083</v>
      </c>
    </row>
    <row r="12" spans="1:19" ht="14.5" x14ac:dyDescent="0.3">
      <c r="A12" s="165" t="s">
        <v>47</v>
      </c>
      <c r="B12" s="165" t="s">
        <v>71</v>
      </c>
      <c r="C12" s="167" t="s">
        <v>67</v>
      </c>
      <c r="D12" s="167" t="s">
        <v>8</v>
      </c>
      <c r="E12" s="165" t="str">
        <f t="shared" si="0"/>
        <v>2026 Extension</v>
      </c>
      <c r="F12" s="166">
        <v>0.39783477681545643</v>
      </c>
      <c r="G12" s="166">
        <v>0.39783477681545643</v>
      </c>
      <c r="H12" s="166">
        <v>0.39783477681545643</v>
      </c>
      <c r="I12" s="166">
        <v>0.39783477681545643</v>
      </c>
      <c r="J12" s="166">
        <v>0.39783477681545643</v>
      </c>
      <c r="K12" s="166">
        <v>0.39783477681545643</v>
      </c>
      <c r="L12" s="166">
        <v>0.39783477681545643</v>
      </c>
      <c r="M12" s="166">
        <v>0.39783477681545643</v>
      </c>
      <c r="N12" s="166">
        <v>0.39783477681545643</v>
      </c>
      <c r="O12" s="166">
        <v>0.39783477681545643</v>
      </c>
      <c r="P12" s="166">
        <v>0.39783477681545643</v>
      </c>
      <c r="Q12" s="166">
        <v>0.39783477681545643</v>
      </c>
      <c r="R12" s="166">
        <v>0.39783477681545643</v>
      </c>
      <c r="S12" s="166">
        <v>0.39783477681545643</v>
      </c>
    </row>
    <row r="13" spans="1:19" ht="14.5" x14ac:dyDescent="0.3">
      <c r="A13" s="165" t="s">
        <v>47</v>
      </c>
      <c r="B13" s="165" t="s">
        <v>71</v>
      </c>
      <c r="C13" s="167" t="s">
        <v>67</v>
      </c>
      <c r="D13" s="167" t="s">
        <v>108</v>
      </c>
      <c r="E13" s="165" t="str">
        <f t="shared" si="0"/>
        <v>2026 Extension</v>
      </c>
      <c r="F13" s="166">
        <v>0.39783477681545643</v>
      </c>
      <c r="G13" s="166">
        <v>0.39783477681545643</v>
      </c>
      <c r="H13" s="166">
        <v>0.39783477681545643</v>
      </c>
      <c r="I13" s="166">
        <v>0.39783477681545643</v>
      </c>
      <c r="J13" s="166">
        <v>0.39783477681545643</v>
      </c>
      <c r="K13" s="166">
        <v>0.39783477681545643</v>
      </c>
      <c r="L13" s="166">
        <v>0.39783477681545643</v>
      </c>
      <c r="M13" s="166">
        <v>0.39783477681545643</v>
      </c>
      <c r="N13" s="166">
        <v>0.39783477681545643</v>
      </c>
      <c r="O13" s="166">
        <v>0.39783477681545643</v>
      </c>
      <c r="P13" s="166">
        <v>0.39783477681545643</v>
      </c>
      <c r="Q13" s="166">
        <v>0.39783477681545643</v>
      </c>
      <c r="R13" s="166">
        <v>0.39783477681545643</v>
      </c>
      <c r="S13" s="166">
        <v>0.39783477681545643</v>
      </c>
    </row>
    <row r="14" spans="1:19" ht="14.5" x14ac:dyDescent="0.3">
      <c r="A14" s="165" t="s">
        <v>47</v>
      </c>
      <c r="B14" s="165" t="s">
        <v>71</v>
      </c>
      <c r="C14" s="167" t="s">
        <v>67</v>
      </c>
      <c r="D14" s="165" t="s">
        <v>116</v>
      </c>
      <c r="E14" s="165" t="str">
        <f t="shared" si="0"/>
        <v>2026 Extension</v>
      </c>
      <c r="F14" s="166">
        <v>0.39783477681545643</v>
      </c>
      <c r="G14" s="166">
        <v>0.39783477681545643</v>
      </c>
      <c r="H14" s="166">
        <v>0.39783477681545643</v>
      </c>
      <c r="I14" s="166">
        <v>0.39783477681545643</v>
      </c>
      <c r="J14" s="166">
        <v>0.39783477681545643</v>
      </c>
      <c r="K14" s="166">
        <v>0.39783477681545643</v>
      </c>
      <c r="L14" s="166">
        <v>0.39783477681545643</v>
      </c>
      <c r="M14" s="166">
        <v>0.39783477681545643</v>
      </c>
      <c r="N14" s="166">
        <v>0.39783477681545643</v>
      </c>
      <c r="O14" s="166">
        <v>0.39783477681545643</v>
      </c>
      <c r="P14" s="166">
        <v>0.39783477681545643</v>
      </c>
      <c r="Q14" s="166">
        <v>0.39783477681545643</v>
      </c>
      <c r="R14" s="166">
        <v>0.39783477681545643</v>
      </c>
      <c r="S14" s="166">
        <v>0.39783477681545643</v>
      </c>
    </row>
    <row r="15" spans="1:19" ht="14.5" x14ac:dyDescent="0.3">
      <c r="A15" s="165" t="s">
        <v>47</v>
      </c>
      <c r="B15" s="165" t="s">
        <v>71</v>
      </c>
      <c r="C15" s="167" t="s">
        <v>67</v>
      </c>
      <c r="D15" s="165" t="s">
        <v>121</v>
      </c>
      <c r="E15" s="165" t="str">
        <f t="shared" si="0"/>
        <v>2026 Extension</v>
      </c>
      <c r="F15" s="166">
        <v>0.39783477681545643</v>
      </c>
      <c r="G15" s="166">
        <v>0.39783477681545643</v>
      </c>
      <c r="H15" s="166">
        <v>0.39783477681545643</v>
      </c>
      <c r="I15" s="166">
        <v>0.39783477681545643</v>
      </c>
      <c r="J15" s="166">
        <v>0.39783477681545643</v>
      </c>
      <c r="K15" s="166">
        <v>0.39783477681545643</v>
      </c>
      <c r="L15" s="166">
        <v>0.39783477681545643</v>
      </c>
      <c r="M15" s="166">
        <v>0.39783477681545643</v>
      </c>
      <c r="N15" s="166">
        <v>0.39783477681545643</v>
      </c>
      <c r="O15" s="166">
        <v>0.39783477681545643</v>
      </c>
      <c r="P15" s="166">
        <v>0.39783477681545643</v>
      </c>
      <c r="Q15" s="166">
        <v>0.39783477681545643</v>
      </c>
      <c r="R15" s="166">
        <v>0.39783477681545643</v>
      </c>
      <c r="S15" s="166">
        <v>0.39783477681545643</v>
      </c>
    </row>
    <row r="16" spans="1:19" ht="14.5" x14ac:dyDescent="0.3">
      <c r="A16" s="165" t="s">
        <v>47</v>
      </c>
      <c r="B16" s="165" t="s">
        <v>71</v>
      </c>
      <c r="C16" s="167" t="s">
        <v>67</v>
      </c>
      <c r="D16" s="165" t="s">
        <v>125</v>
      </c>
      <c r="E16" s="165" t="str">
        <f t="shared" si="0"/>
        <v>2026 Extension</v>
      </c>
      <c r="F16" s="166">
        <v>0.39783477681545643</v>
      </c>
      <c r="G16" s="166">
        <v>0.39783477681545643</v>
      </c>
      <c r="H16" s="166">
        <v>0.39783477681545643</v>
      </c>
      <c r="I16" s="166">
        <v>0.39783477681545643</v>
      </c>
      <c r="J16" s="166">
        <v>0.39783477681545643</v>
      </c>
      <c r="K16" s="166">
        <v>0.39783477681545643</v>
      </c>
      <c r="L16" s="166">
        <v>0.39783477681545643</v>
      </c>
      <c r="M16" s="166">
        <v>0.39783477681545643</v>
      </c>
      <c r="N16" s="166">
        <v>0.39783477681545643</v>
      </c>
      <c r="O16" s="166">
        <v>0.39783477681545643</v>
      </c>
      <c r="P16" s="166">
        <v>0.39783477681545643</v>
      </c>
      <c r="Q16" s="166">
        <v>0.39783477681545643</v>
      </c>
      <c r="R16" s="166">
        <v>0.39783477681545643</v>
      </c>
      <c r="S16" s="166">
        <v>0.39783477681545643</v>
      </c>
    </row>
    <row r="17" spans="1:19" ht="14.5" x14ac:dyDescent="0.3">
      <c r="A17" s="165" t="s">
        <v>47</v>
      </c>
      <c r="B17" s="165" t="s">
        <v>71</v>
      </c>
      <c r="C17" s="167" t="s">
        <v>68</v>
      </c>
      <c r="D17" s="165" t="s">
        <v>8</v>
      </c>
      <c r="E17" s="165" t="str">
        <f t="shared" si="0"/>
        <v>2026 Extension</v>
      </c>
      <c r="F17" s="166">
        <v>0.39783477681545643</v>
      </c>
      <c r="G17" s="166">
        <v>0.39783477681545643</v>
      </c>
      <c r="H17" s="166">
        <v>0.39783477681545643</v>
      </c>
      <c r="I17" s="166">
        <v>0.39783477681545643</v>
      </c>
      <c r="J17" s="166">
        <v>0.39783477681545643</v>
      </c>
      <c r="K17" s="166">
        <v>0.39783477681545643</v>
      </c>
      <c r="L17" s="166">
        <v>0.39783477681545643</v>
      </c>
      <c r="M17" s="166">
        <v>0.39783477681545643</v>
      </c>
      <c r="N17" s="166">
        <v>0.39783477681545643</v>
      </c>
      <c r="O17" s="166">
        <v>0.39783477681545643</v>
      </c>
      <c r="P17" s="166">
        <v>0.39783477681545643</v>
      </c>
      <c r="Q17" s="166">
        <v>0.39783477681545643</v>
      </c>
      <c r="R17" s="166">
        <v>0.39783477681545643</v>
      </c>
      <c r="S17" s="166">
        <v>0.39783477681545643</v>
      </c>
    </row>
    <row r="18" spans="1:19" ht="14.5" x14ac:dyDescent="0.3">
      <c r="A18" s="165" t="s">
        <v>47</v>
      </c>
      <c r="B18" s="165" t="s">
        <v>71</v>
      </c>
      <c r="C18" s="167" t="s">
        <v>68</v>
      </c>
      <c r="D18" s="165" t="s">
        <v>108</v>
      </c>
      <c r="E18" s="165" t="str">
        <f t="shared" si="0"/>
        <v>2026 Extension</v>
      </c>
      <c r="F18" s="166">
        <v>0.39783477681545643</v>
      </c>
      <c r="G18" s="166">
        <v>0.39783477681545643</v>
      </c>
      <c r="H18" s="166">
        <v>0.39783477681545643</v>
      </c>
      <c r="I18" s="166">
        <v>0.39783477681545643</v>
      </c>
      <c r="J18" s="166">
        <v>0.39783477681545643</v>
      </c>
      <c r="K18" s="166">
        <v>0.39783477681545643</v>
      </c>
      <c r="L18" s="166">
        <v>0.39783477681545643</v>
      </c>
      <c r="M18" s="166">
        <v>0.39783477681545643</v>
      </c>
      <c r="N18" s="166">
        <v>0.39783477681545643</v>
      </c>
      <c r="O18" s="166">
        <v>0.39783477681545643</v>
      </c>
      <c r="P18" s="166">
        <v>0.39783477681545643</v>
      </c>
      <c r="Q18" s="166">
        <v>0.39783477681545643</v>
      </c>
      <c r="R18" s="166">
        <v>0.39783477681545643</v>
      </c>
      <c r="S18" s="166">
        <v>0.39783477681545643</v>
      </c>
    </row>
    <row r="19" spans="1:19" ht="14.5" x14ac:dyDescent="0.3">
      <c r="A19" s="165" t="s">
        <v>47</v>
      </c>
      <c r="B19" s="165" t="s">
        <v>71</v>
      </c>
      <c r="C19" s="167" t="s">
        <v>68</v>
      </c>
      <c r="D19" s="165" t="s">
        <v>116</v>
      </c>
      <c r="E19" s="165" t="str">
        <f t="shared" si="0"/>
        <v>2026 Extension</v>
      </c>
      <c r="F19" s="166">
        <v>0.39783477681545643</v>
      </c>
      <c r="G19" s="166">
        <v>0.39783477681545643</v>
      </c>
      <c r="H19" s="166">
        <v>0.39783477681545643</v>
      </c>
      <c r="I19" s="166">
        <v>0.39783477681545643</v>
      </c>
      <c r="J19" s="166">
        <v>0.39783477681545643</v>
      </c>
      <c r="K19" s="166">
        <v>0.39783477681545643</v>
      </c>
      <c r="L19" s="166">
        <v>0.39783477681545643</v>
      </c>
      <c r="M19" s="166">
        <v>0.39783477681545643</v>
      </c>
      <c r="N19" s="166">
        <v>0.39783477681545643</v>
      </c>
      <c r="O19" s="166">
        <v>0.39783477681545643</v>
      </c>
      <c r="P19" s="166">
        <v>0.39783477681545643</v>
      </c>
      <c r="Q19" s="166">
        <v>0.39783477681545643</v>
      </c>
      <c r="R19" s="166">
        <v>0.39783477681545643</v>
      </c>
      <c r="S19" s="166">
        <v>0.39783477681545643</v>
      </c>
    </row>
    <row r="20" spans="1:19" ht="14.5" x14ac:dyDescent="0.3">
      <c r="A20" s="165" t="s">
        <v>47</v>
      </c>
      <c r="B20" s="165" t="s">
        <v>71</v>
      </c>
      <c r="C20" s="167" t="s">
        <v>68</v>
      </c>
      <c r="D20" s="165" t="s">
        <v>121</v>
      </c>
      <c r="E20" s="165" t="str">
        <f t="shared" si="0"/>
        <v>2026 Extension</v>
      </c>
      <c r="F20" s="166">
        <v>0.39783477681545643</v>
      </c>
      <c r="G20" s="166">
        <v>0.39783477681545643</v>
      </c>
      <c r="H20" s="166">
        <v>0.39783477681545643</v>
      </c>
      <c r="I20" s="166">
        <v>0.39783477681545643</v>
      </c>
      <c r="J20" s="166">
        <v>0.39783477681545643</v>
      </c>
      <c r="K20" s="166">
        <v>0.39783477681545643</v>
      </c>
      <c r="L20" s="166">
        <v>0.39783477681545643</v>
      </c>
      <c r="M20" s="166">
        <v>0.39783477681545643</v>
      </c>
      <c r="N20" s="166">
        <v>0.39783477681545643</v>
      </c>
      <c r="O20" s="166">
        <v>0.39783477681545643</v>
      </c>
      <c r="P20" s="166">
        <v>0.39783477681545643</v>
      </c>
      <c r="Q20" s="166">
        <v>0.39783477681545643</v>
      </c>
      <c r="R20" s="166">
        <v>0.39783477681545643</v>
      </c>
      <c r="S20" s="166">
        <v>0.39783477681545643</v>
      </c>
    </row>
    <row r="21" spans="1:19" ht="14.5" x14ac:dyDescent="0.3">
      <c r="A21" s="165" t="s">
        <v>47</v>
      </c>
      <c r="B21" s="165" t="s">
        <v>71</v>
      </c>
      <c r="C21" s="167" t="s">
        <v>68</v>
      </c>
      <c r="D21" s="165" t="s">
        <v>125</v>
      </c>
      <c r="E21" s="165" t="str">
        <f t="shared" si="0"/>
        <v>2026 Extension</v>
      </c>
      <c r="F21" s="166">
        <v>0.39783477681545643</v>
      </c>
      <c r="G21" s="166">
        <v>0.39783477681545643</v>
      </c>
      <c r="H21" s="166">
        <v>0.39783477681545643</v>
      </c>
      <c r="I21" s="166">
        <v>0.39783477681545643</v>
      </c>
      <c r="J21" s="166">
        <v>0.39783477681545643</v>
      </c>
      <c r="K21" s="166">
        <v>0.39783477681545643</v>
      </c>
      <c r="L21" s="166">
        <v>0.39783477681545643</v>
      </c>
      <c r="M21" s="166">
        <v>0.39783477681545643</v>
      </c>
      <c r="N21" s="166">
        <v>0.39783477681545643</v>
      </c>
      <c r="O21" s="166">
        <v>0.39783477681545643</v>
      </c>
      <c r="P21" s="166">
        <v>0.39783477681545643</v>
      </c>
      <c r="Q21" s="166">
        <v>0.39783477681545643</v>
      </c>
      <c r="R21" s="166">
        <v>0.39783477681545643</v>
      </c>
      <c r="S21" s="166">
        <v>0.39783477681545643</v>
      </c>
    </row>
    <row r="22" spans="1:19" ht="14.5" x14ac:dyDescent="0.3">
      <c r="A22" s="165" t="s">
        <v>47</v>
      </c>
      <c r="B22" s="165" t="s">
        <v>23</v>
      </c>
      <c r="C22" s="167" t="s">
        <v>67</v>
      </c>
      <c r="D22" s="167" t="s">
        <v>8</v>
      </c>
      <c r="E22" s="165" t="str">
        <f t="shared" si="0"/>
        <v>2026 Extension</v>
      </c>
      <c r="F22" s="166">
        <v>0.38331112591605598</v>
      </c>
      <c r="G22" s="166">
        <v>0.38331112591605598</v>
      </c>
      <c r="H22" s="166">
        <v>0.38331112591605598</v>
      </c>
      <c r="I22" s="166">
        <v>0.38331112591605598</v>
      </c>
      <c r="J22" s="166">
        <v>0.38331112591605598</v>
      </c>
      <c r="K22" s="166">
        <v>0.38331112591605598</v>
      </c>
      <c r="L22" s="166">
        <v>0.38331112591605598</v>
      </c>
      <c r="M22" s="166">
        <v>0.38331112591605598</v>
      </c>
      <c r="N22" s="166">
        <v>0.38331112591605598</v>
      </c>
      <c r="O22" s="166">
        <v>0.38331112591605598</v>
      </c>
      <c r="P22" s="166">
        <v>0.38331112591605598</v>
      </c>
      <c r="Q22" s="166">
        <v>0.38331112591605598</v>
      </c>
      <c r="R22" s="166">
        <v>0.38331112591605598</v>
      </c>
      <c r="S22" s="166">
        <v>0.38331112591605598</v>
      </c>
    </row>
    <row r="23" spans="1:19" ht="14.5" x14ac:dyDescent="0.3">
      <c r="A23" s="165" t="s">
        <v>47</v>
      </c>
      <c r="B23" s="165" t="s">
        <v>23</v>
      </c>
      <c r="C23" s="167" t="s">
        <v>67</v>
      </c>
      <c r="D23" s="167" t="s">
        <v>108</v>
      </c>
      <c r="E23" s="165" t="str">
        <f t="shared" si="0"/>
        <v>2026 Extension</v>
      </c>
      <c r="F23" s="166">
        <v>0.38331112591605598</v>
      </c>
      <c r="G23" s="166">
        <v>0.38331112591605598</v>
      </c>
      <c r="H23" s="166">
        <v>0.38331112591605598</v>
      </c>
      <c r="I23" s="166">
        <v>0.38331112591605598</v>
      </c>
      <c r="J23" s="166">
        <v>0.38331112591605598</v>
      </c>
      <c r="K23" s="166">
        <v>0.38331112591605598</v>
      </c>
      <c r="L23" s="166">
        <v>0.38331112591605598</v>
      </c>
      <c r="M23" s="166">
        <v>0.38331112591605598</v>
      </c>
      <c r="N23" s="166">
        <v>0.38331112591605598</v>
      </c>
      <c r="O23" s="166">
        <v>0.38331112591605598</v>
      </c>
      <c r="P23" s="166">
        <v>0.38331112591605598</v>
      </c>
      <c r="Q23" s="166">
        <v>0.38331112591605598</v>
      </c>
      <c r="R23" s="166">
        <v>0.38331112591605598</v>
      </c>
      <c r="S23" s="166">
        <v>0.38331112591605598</v>
      </c>
    </row>
    <row r="24" spans="1:19" ht="14.5" x14ac:dyDescent="0.3">
      <c r="A24" s="165" t="s">
        <v>47</v>
      </c>
      <c r="B24" s="165" t="s">
        <v>23</v>
      </c>
      <c r="C24" s="167" t="s">
        <v>67</v>
      </c>
      <c r="D24" s="165" t="s">
        <v>116</v>
      </c>
      <c r="E24" s="165" t="str">
        <f t="shared" si="0"/>
        <v>2026 Extension</v>
      </c>
      <c r="F24" s="166">
        <v>0.38331112591605598</v>
      </c>
      <c r="G24" s="166">
        <v>0.38331112591605598</v>
      </c>
      <c r="H24" s="166">
        <v>0.38331112591605598</v>
      </c>
      <c r="I24" s="166">
        <v>0.38331112591605598</v>
      </c>
      <c r="J24" s="166">
        <v>0.38331112591605598</v>
      </c>
      <c r="K24" s="166">
        <v>0.38331112591605598</v>
      </c>
      <c r="L24" s="166">
        <v>0.38331112591605598</v>
      </c>
      <c r="M24" s="166">
        <v>0.38331112591605598</v>
      </c>
      <c r="N24" s="166">
        <v>0.38331112591605598</v>
      </c>
      <c r="O24" s="166">
        <v>0.38331112591605598</v>
      </c>
      <c r="P24" s="166">
        <v>0.38331112591605598</v>
      </c>
      <c r="Q24" s="166">
        <v>0.38331112591605598</v>
      </c>
      <c r="R24" s="166">
        <v>0.38331112591605598</v>
      </c>
      <c r="S24" s="166">
        <v>0.38331112591605598</v>
      </c>
    </row>
    <row r="25" spans="1:19" ht="14.5" x14ac:dyDescent="0.3">
      <c r="A25" s="165" t="s">
        <v>47</v>
      </c>
      <c r="B25" s="165" t="s">
        <v>23</v>
      </c>
      <c r="C25" s="167" t="s">
        <v>67</v>
      </c>
      <c r="D25" s="165" t="s">
        <v>121</v>
      </c>
      <c r="E25" s="165" t="str">
        <f t="shared" si="0"/>
        <v>2026 Extension</v>
      </c>
      <c r="F25" s="166">
        <v>0.38331112591605598</v>
      </c>
      <c r="G25" s="166">
        <v>0.38331112591605598</v>
      </c>
      <c r="H25" s="166">
        <v>0.38331112591605598</v>
      </c>
      <c r="I25" s="166">
        <v>0.38331112591605598</v>
      </c>
      <c r="J25" s="166">
        <v>0.38331112591605598</v>
      </c>
      <c r="K25" s="166">
        <v>0.38331112591605598</v>
      </c>
      <c r="L25" s="166">
        <v>0.38331112591605598</v>
      </c>
      <c r="M25" s="166">
        <v>0.38331112591605598</v>
      </c>
      <c r="N25" s="166">
        <v>0.38331112591605598</v>
      </c>
      <c r="O25" s="166">
        <v>0.38331112591605598</v>
      </c>
      <c r="P25" s="166">
        <v>0.38331112591605598</v>
      </c>
      <c r="Q25" s="166">
        <v>0.38331112591605598</v>
      </c>
      <c r="R25" s="166">
        <v>0.38331112591605598</v>
      </c>
      <c r="S25" s="166">
        <v>0.38331112591605598</v>
      </c>
    </row>
    <row r="26" spans="1:19" ht="14.5" x14ac:dyDescent="0.3">
      <c r="A26" s="165" t="s">
        <v>47</v>
      </c>
      <c r="B26" s="165" t="s">
        <v>23</v>
      </c>
      <c r="C26" s="167" t="s">
        <v>67</v>
      </c>
      <c r="D26" s="165" t="s">
        <v>125</v>
      </c>
      <c r="E26" s="165" t="str">
        <f t="shared" si="0"/>
        <v>2026 Extension</v>
      </c>
      <c r="F26" s="166">
        <v>0.38331112591605598</v>
      </c>
      <c r="G26" s="166">
        <v>0.38331112591605598</v>
      </c>
      <c r="H26" s="166">
        <v>0.38331112591605598</v>
      </c>
      <c r="I26" s="166">
        <v>0.38331112591605598</v>
      </c>
      <c r="J26" s="166">
        <v>0.38331112591605598</v>
      </c>
      <c r="K26" s="166">
        <v>0.38331112591605598</v>
      </c>
      <c r="L26" s="166">
        <v>0.38331112591605598</v>
      </c>
      <c r="M26" s="166">
        <v>0.38331112591605598</v>
      </c>
      <c r="N26" s="166">
        <v>0.38331112591605598</v>
      </c>
      <c r="O26" s="166">
        <v>0.38331112591605598</v>
      </c>
      <c r="P26" s="166">
        <v>0.38331112591605598</v>
      </c>
      <c r="Q26" s="166">
        <v>0.38331112591605598</v>
      </c>
      <c r="R26" s="166">
        <v>0.38331112591605598</v>
      </c>
      <c r="S26" s="166">
        <v>0.38331112591605598</v>
      </c>
    </row>
    <row r="27" spans="1:19" ht="14.5" x14ac:dyDescent="0.3">
      <c r="A27" s="165" t="s">
        <v>47</v>
      </c>
      <c r="B27" s="165" t="s">
        <v>23</v>
      </c>
      <c r="C27" s="167" t="s">
        <v>68</v>
      </c>
      <c r="D27" s="165" t="s">
        <v>8</v>
      </c>
      <c r="E27" s="165" t="str">
        <f t="shared" si="0"/>
        <v>2026 Extension</v>
      </c>
      <c r="F27" s="166">
        <v>0.38331112591605598</v>
      </c>
      <c r="G27" s="166">
        <v>0.38331112591605598</v>
      </c>
      <c r="H27" s="166">
        <v>0.38331112591605598</v>
      </c>
      <c r="I27" s="166">
        <v>0.38331112591605598</v>
      </c>
      <c r="J27" s="166">
        <v>0.38331112591605598</v>
      </c>
      <c r="K27" s="166">
        <v>0.38331112591605598</v>
      </c>
      <c r="L27" s="166">
        <v>0.38331112591605598</v>
      </c>
      <c r="M27" s="166">
        <v>0.38331112591605598</v>
      </c>
      <c r="N27" s="166">
        <v>0.38331112591605598</v>
      </c>
      <c r="O27" s="166">
        <v>0.38331112591605598</v>
      </c>
      <c r="P27" s="166">
        <v>0.38331112591605598</v>
      </c>
      <c r="Q27" s="166">
        <v>0.38331112591605598</v>
      </c>
      <c r="R27" s="166">
        <v>0.38331112591605598</v>
      </c>
      <c r="S27" s="166">
        <v>0.38331112591605598</v>
      </c>
    </row>
    <row r="28" spans="1:19" ht="14.5" x14ac:dyDescent="0.3">
      <c r="A28" s="165" t="s">
        <v>47</v>
      </c>
      <c r="B28" s="165" t="s">
        <v>23</v>
      </c>
      <c r="C28" s="167" t="s">
        <v>68</v>
      </c>
      <c r="D28" s="165" t="s">
        <v>108</v>
      </c>
      <c r="E28" s="165" t="str">
        <f t="shared" si="0"/>
        <v>2026 Extension</v>
      </c>
      <c r="F28" s="166">
        <v>0.38331112591605598</v>
      </c>
      <c r="G28" s="166">
        <v>0.38331112591605598</v>
      </c>
      <c r="H28" s="166">
        <v>0.38331112591605598</v>
      </c>
      <c r="I28" s="166">
        <v>0.38331112591605598</v>
      </c>
      <c r="J28" s="166">
        <v>0.38331112591605598</v>
      </c>
      <c r="K28" s="166">
        <v>0.38331112591605598</v>
      </c>
      <c r="L28" s="166">
        <v>0.38331112591605598</v>
      </c>
      <c r="M28" s="166">
        <v>0.38331112591605598</v>
      </c>
      <c r="N28" s="166">
        <v>0.38331112591605598</v>
      </c>
      <c r="O28" s="166">
        <v>0.38331112591605598</v>
      </c>
      <c r="P28" s="166">
        <v>0.38331112591605598</v>
      </c>
      <c r="Q28" s="166">
        <v>0.38331112591605598</v>
      </c>
      <c r="R28" s="166">
        <v>0.38331112591605598</v>
      </c>
      <c r="S28" s="166">
        <v>0.38331112591605598</v>
      </c>
    </row>
    <row r="29" spans="1:19" ht="14.5" x14ac:dyDescent="0.3">
      <c r="A29" s="165" t="s">
        <v>47</v>
      </c>
      <c r="B29" s="165" t="s">
        <v>23</v>
      </c>
      <c r="C29" s="167" t="s">
        <v>68</v>
      </c>
      <c r="D29" s="165" t="s">
        <v>116</v>
      </c>
      <c r="E29" s="165" t="str">
        <f t="shared" si="0"/>
        <v>2026 Extension</v>
      </c>
      <c r="F29" s="166">
        <v>0.38331112591605598</v>
      </c>
      <c r="G29" s="166">
        <v>0.38331112591605598</v>
      </c>
      <c r="H29" s="166">
        <v>0.38331112591605598</v>
      </c>
      <c r="I29" s="166">
        <v>0.38331112591605598</v>
      </c>
      <c r="J29" s="166">
        <v>0.38331112591605598</v>
      </c>
      <c r="K29" s="166">
        <v>0.38331112591605598</v>
      </c>
      <c r="L29" s="166">
        <v>0.38331112591605598</v>
      </c>
      <c r="M29" s="166">
        <v>0.38331112591605598</v>
      </c>
      <c r="N29" s="166">
        <v>0.38331112591605598</v>
      </c>
      <c r="O29" s="166">
        <v>0.38331112591605598</v>
      </c>
      <c r="P29" s="166">
        <v>0.38331112591605598</v>
      </c>
      <c r="Q29" s="166">
        <v>0.38331112591605598</v>
      </c>
      <c r="R29" s="166">
        <v>0.38331112591605598</v>
      </c>
      <c r="S29" s="166">
        <v>0.38331112591605598</v>
      </c>
    </row>
    <row r="30" spans="1:19" ht="14.5" x14ac:dyDescent="0.3">
      <c r="A30" s="165" t="s">
        <v>47</v>
      </c>
      <c r="B30" s="165" t="s">
        <v>23</v>
      </c>
      <c r="C30" s="167" t="s">
        <v>68</v>
      </c>
      <c r="D30" s="165" t="s">
        <v>121</v>
      </c>
      <c r="E30" s="165" t="str">
        <f t="shared" si="0"/>
        <v>2026 Extension</v>
      </c>
      <c r="F30" s="166">
        <v>0.38331112591605598</v>
      </c>
      <c r="G30" s="166">
        <v>0.38331112591605598</v>
      </c>
      <c r="H30" s="166">
        <v>0.38331112591605598</v>
      </c>
      <c r="I30" s="166">
        <v>0.38331112591605598</v>
      </c>
      <c r="J30" s="166">
        <v>0.38331112591605598</v>
      </c>
      <c r="K30" s="166">
        <v>0.38331112591605598</v>
      </c>
      <c r="L30" s="166">
        <v>0.38331112591605598</v>
      </c>
      <c r="M30" s="166">
        <v>0.38331112591605598</v>
      </c>
      <c r="N30" s="166">
        <v>0.38331112591605598</v>
      </c>
      <c r="O30" s="166">
        <v>0.38331112591605598</v>
      </c>
      <c r="P30" s="166">
        <v>0.38331112591605598</v>
      </c>
      <c r="Q30" s="166">
        <v>0.38331112591605598</v>
      </c>
      <c r="R30" s="166">
        <v>0.38331112591605598</v>
      </c>
      <c r="S30" s="166">
        <v>0.38331112591605598</v>
      </c>
    </row>
    <row r="31" spans="1:19" ht="14.5" x14ac:dyDescent="0.3">
      <c r="A31" s="165" t="s">
        <v>47</v>
      </c>
      <c r="B31" s="165" t="s">
        <v>23</v>
      </c>
      <c r="C31" s="167" t="s">
        <v>68</v>
      </c>
      <c r="D31" s="165" t="s">
        <v>125</v>
      </c>
      <c r="E31" s="165" t="str">
        <f t="shared" si="0"/>
        <v>2026 Extension</v>
      </c>
      <c r="F31" s="166">
        <v>0.38331112591605598</v>
      </c>
      <c r="G31" s="166">
        <v>0.38331112591605598</v>
      </c>
      <c r="H31" s="166">
        <v>0.38331112591605598</v>
      </c>
      <c r="I31" s="166">
        <v>0.38331112591605598</v>
      </c>
      <c r="J31" s="166">
        <v>0.38331112591605598</v>
      </c>
      <c r="K31" s="166">
        <v>0.38331112591605598</v>
      </c>
      <c r="L31" s="166">
        <v>0.38331112591605598</v>
      </c>
      <c r="M31" s="166">
        <v>0.38331112591605598</v>
      </c>
      <c r="N31" s="166">
        <v>0.38331112591605598</v>
      </c>
      <c r="O31" s="166">
        <v>0.38331112591605598</v>
      </c>
      <c r="P31" s="166">
        <v>0.38331112591605598</v>
      </c>
      <c r="Q31" s="166">
        <v>0.38331112591605598</v>
      </c>
      <c r="R31" s="166">
        <v>0.38331112591605598</v>
      </c>
      <c r="S31" s="166">
        <v>0.38331112591605598</v>
      </c>
    </row>
    <row r="32" spans="1:19" ht="14.5" x14ac:dyDescent="0.3">
      <c r="A32" s="165" t="s">
        <v>47</v>
      </c>
      <c r="B32" s="165" t="s">
        <v>24</v>
      </c>
      <c r="C32" s="167" t="s">
        <v>67</v>
      </c>
      <c r="D32" s="167" t="s">
        <v>8</v>
      </c>
      <c r="E32" s="165" t="str">
        <f t="shared" si="0"/>
        <v>2026 Extension</v>
      </c>
      <c r="F32" s="166">
        <v>0.44776815456362429</v>
      </c>
      <c r="G32" s="166">
        <v>0.44776815456362429</v>
      </c>
      <c r="H32" s="166">
        <v>0.44776815456362429</v>
      </c>
      <c r="I32" s="166">
        <v>0.44776815456362429</v>
      </c>
      <c r="J32" s="166">
        <v>0.44776815456362429</v>
      </c>
      <c r="K32" s="166">
        <v>0.44776815456362429</v>
      </c>
      <c r="L32" s="166">
        <v>0.44776815456362429</v>
      </c>
      <c r="M32" s="166">
        <v>0.44776815456362429</v>
      </c>
      <c r="N32" s="166">
        <v>0.44776815456362429</v>
      </c>
      <c r="O32" s="166">
        <v>0.44776815456362429</v>
      </c>
      <c r="P32" s="166">
        <v>0.44776815456362429</v>
      </c>
      <c r="Q32" s="166">
        <v>0.44776815456362429</v>
      </c>
      <c r="R32" s="166">
        <v>0.44776815456362429</v>
      </c>
      <c r="S32" s="166">
        <v>0.44776815456362429</v>
      </c>
    </row>
    <row r="33" spans="1:19" ht="14.5" x14ac:dyDescent="0.3">
      <c r="A33" s="165" t="s">
        <v>47</v>
      </c>
      <c r="B33" s="165" t="s">
        <v>24</v>
      </c>
      <c r="C33" s="167" t="s">
        <v>67</v>
      </c>
      <c r="D33" s="167" t="s">
        <v>108</v>
      </c>
      <c r="E33" s="165" t="str">
        <f t="shared" si="0"/>
        <v>2026 Extension</v>
      </c>
      <c r="F33" s="166">
        <v>0.44776815456362429</v>
      </c>
      <c r="G33" s="166">
        <v>0.44776815456362429</v>
      </c>
      <c r="H33" s="166">
        <v>0.44776815456362429</v>
      </c>
      <c r="I33" s="166">
        <v>0.44776815456362429</v>
      </c>
      <c r="J33" s="166">
        <v>0.44776815456362429</v>
      </c>
      <c r="K33" s="166">
        <v>0.44776815456362429</v>
      </c>
      <c r="L33" s="166">
        <v>0.44776815456362429</v>
      </c>
      <c r="M33" s="166">
        <v>0.44776815456362429</v>
      </c>
      <c r="N33" s="166">
        <v>0.44776815456362429</v>
      </c>
      <c r="O33" s="166">
        <v>0.44776815456362429</v>
      </c>
      <c r="P33" s="166">
        <v>0.44776815456362429</v>
      </c>
      <c r="Q33" s="166">
        <v>0.44776815456362429</v>
      </c>
      <c r="R33" s="166">
        <v>0.44776815456362429</v>
      </c>
      <c r="S33" s="166">
        <v>0.44776815456362429</v>
      </c>
    </row>
    <row r="34" spans="1:19" ht="14.5" x14ac:dyDescent="0.3">
      <c r="A34" s="165" t="s">
        <v>47</v>
      </c>
      <c r="B34" s="165" t="s">
        <v>24</v>
      </c>
      <c r="C34" s="167" t="s">
        <v>67</v>
      </c>
      <c r="D34" s="165" t="s">
        <v>116</v>
      </c>
      <c r="E34" s="165" t="str">
        <f t="shared" si="0"/>
        <v>2026 Extension</v>
      </c>
      <c r="F34" s="166">
        <v>0.44776815456362429</v>
      </c>
      <c r="G34" s="166">
        <v>0.44776815456362429</v>
      </c>
      <c r="H34" s="166">
        <v>0.44776815456362429</v>
      </c>
      <c r="I34" s="166">
        <v>0.44776815456362429</v>
      </c>
      <c r="J34" s="166">
        <v>0.44776815456362429</v>
      </c>
      <c r="K34" s="166">
        <v>0.44776815456362429</v>
      </c>
      <c r="L34" s="166">
        <v>0.44776815456362429</v>
      </c>
      <c r="M34" s="166">
        <v>0.44776815456362429</v>
      </c>
      <c r="N34" s="166">
        <v>0.44776815456362429</v>
      </c>
      <c r="O34" s="166">
        <v>0.44776815456362429</v>
      </c>
      <c r="P34" s="166">
        <v>0.44776815456362429</v>
      </c>
      <c r="Q34" s="166">
        <v>0.44776815456362429</v>
      </c>
      <c r="R34" s="166">
        <v>0.44776815456362429</v>
      </c>
      <c r="S34" s="166">
        <v>0.44776815456362429</v>
      </c>
    </row>
    <row r="35" spans="1:19" ht="14.5" x14ac:dyDescent="0.3">
      <c r="A35" s="165" t="s">
        <v>47</v>
      </c>
      <c r="B35" s="165" t="s">
        <v>24</v>
      </c>
      <c r="C35" s="167" t="s">
        <v>67</v>
      </c>
      <c r="D35" s="165" t="s">
        <v>121</v>
      </c>
      <c r="E35" s="165" t="str">
        <f t="shared" si="0"/>
        <v>2026 Extension</v>
      </c>
      <c r="F35" s="166">
        <v>0.44776815456362429</v>
      </c>
      <c r="G35" s="166">
        <v>0.44776815456362429</v>
      </c>
      <c r="H35" s="166">
        <v>0.44776815456362429</v>
      </c>
      <c r="I35" s="166">
        <v>0.44776815456362429</v>
      </c>
      <c r="J35" s="166">
        <v>0.44776815456362429</v>
      </c>
      <c r="K35" s="166">
        <v>0.44776815456362429</v>
      </c>
      <c r="L35" s="166">
        <v>0.44776815456362429</v>
      </c>
      <c r="M35" s="166">
        <v>0.44776815456362429</v>
      </c>
      <c r="N35" s="166">
        <v>0.44776815456362429</v>
      </c>
      <c r="O35" s="166">
        <v>0.44776815456362429</v>
      </c>
      <c r="P35" s="166">
        <v>0.44776815456362429</v>
      </c>
      <c r="Q35" s="166">
        <v>0.44776815456362429</v>
      </c>
      <c r="R35" s="166">
        <v>0.44776815456362429</v>
      </c>
      <c r="S35" s="166">
        <v>0.44776815456362429</v>
      </c>
    </row>
    <row r="36" spans="1:19" ht="14.5" x14ac:dyDescent="0.3">
      <c r="A36" s="165" t="s">
        <v>47</v>
      </c>
      <c r="B36" s="165" t="s">
        <v>24</v>
      </c>
      <c r="C36" s="167" t="s">
        <v>67</v>
      </c>
      <c r="D36" s="165" t="s">
        <v>125</v>
      </c>
      <c r="E36" s="165" t="str">
        <f t="shared" si="0"/>
        <v>2026 Extension</v>
      </c>
      <c r="F36" s="166">
        <v>0.44776815456362429</v>
      </c>
      <c r="G36" s="166">
        <v>0.44776815456362429</v>
      </c>
      <c r="H36" s="166">
        <v>0.44776815456362429</v>
      </c>
      <c r="I36" s="166">
        <v>0.44776815456362429</v>
      </c>
      <c r="J36" s="166">
        <v>0.44776815456362429</v>
      </c>
      <c r="K36" s="166">
        <v>0.44776815456362429</v>
      </c>
      <c r="L36" s="166">
        <v>0.44776815456362429</v>
      </c>
      <c r="M36" s="166">
        <v>0.44776815456362429</v>
      </c>
      <c r="N36" s="166">
        <v>0.44776815456362429</v>
      </c>
      <c r="O36" s="166">
        <v>0.44776815456362429</v>
      </c>
      <c r="P36" s="166">
        <v>0.44776815456362429</v>
      </c>
      <c r="Q36" s="166">
        <v>0.44776815456362429</v>
      </c>
      <c r="R36" s="166">
        <v>0.44776815456362429</v>
      </c>
      <c r="S36" s="166">
        <v>0.44776815456362429</v>
      </c>
    </row>
    <row r="37" spans="1:19" ht="14.5" x14ac:dyDescent="0.3">
      <c r="A37" s="165" t="s">
        <v>47</v>
      </c>
      <c r="B37" s="165" t="s">
        <v>24</v>
      </c>
      <c r="C37" s="167" t="s">
        <v>68</v>
      </c>
      <c r="D37" s="165" t="s">
        <v>8</v>
      </c>
      <c r="E37" s="165" t="str">
        <f t="shared" si="0"/>
        <v>2026 Extension</v>
      </c>
      <c r="F37" s="166">
        <v>0.44776815456362429</v>
      </c>
      <c r="G37" s="166">
        <v>0.44776815456362429</v>
      </c>
      <c r="H37" s="166">
        <v>0.44776815456362429</v>
      </c>
      <c r="I37" s="166">
        <v>0.44776815456362429</v>
      </c>
      <c r="J37" s="166">
        <v>0.44776815456362429</v>
      </c>
      <c r="K37" s="166">
        <v>0.44776815456362429</v>
      </c>
      <c r="L37" s="166">
        <v>0.44776815456362429</v>
      </c>
      <c r="M37" s="166">
        <v>0.44776815456362429</v>
      </c>
      <c r="N37" s="166">
        <v>0.44776815456362429</v>
      </c>
      <c r="O37" s="166">
        <v>0.44776815456362429</v>
      </c>
      <c r="P37" s="166">
        <v>0.44776815456362429</v>
      </c>
      <c r="Q37" s="166">
        <v>0.44776815456362429</v>
      </c>
      <c r="R37" s="166">
        <v>0.44776815456362429</v>
      </c>
      <c r="S37" s="166">
        <v>0.44776815456362429</v>
      </c>
    </row>
    <row r="38" spans="1:19" ht="14.5" x14ac:dyDescent="0.3">
      <c r="A38" s="165" t="s">
        <v>47</v>
      </c>
      <c r="B38" s="165" t="s">
        <v>24</v>
      </c>
      <c r="C38" s="167" t="s">
        <v>68</v>
      </c>
      <c r="D38" s="165" t="s">
        <v>108</v>
      </c>
      <c r="E38" s="165" t="str">
        <f t="shared" si="0"/>
        <v>2026 Extension</v>
      </c>
      <c r="F38" s="166">
        <v>0.44776815456362429</v>
      </c>
      <c r="G38" s="166">
        <v>0.44776815456362429</v>
      </c>
      <c r="H38" s="166">
        <v>0.44776815456362429</v>
      </c>
      <c r="I38" s="166">
        <v>0.44776815456362429</v>
      </c>
      <c r="J38" s="166">
        <v>0.44776815456362429</v>
      </c>
      <c r="K38" s="166">
        <v>0.44776815456362429</v>
      </c>
      <c r="L38" s="166">
        <v>0.44776815456362429</v>
      </c>
      <c r="M38" s="166">
        <v>0.44776815456362429</v>
      </c>
      <c r="N38" s="166">
        <v>0.44776815456362429</v>
      </c>
      <c r="O38" s="166">
        <v>0.44776815456362429</v>
      </c>
      <c r="P38" s="166">
        <v>0.44776815456362429</v>
      </c>
      <c r="Q38" s="166">
        <v>0.44776815456362429</v>
      </c>
      <c r="R38" s="166">
        <v>0.44776815456362429</v>
      </c>
      <c r="S38" s="166">
        <v>0.44776815456362429</v>
      </c>
    </row>
    <row r="39" spans="1:19" ht="14.5" x14ac:dyDescent="0.3">
      <c r="A39" s="165" t="s">
        <v>47</v>
      </c>
      <c r="B39" s="165" t="s">
        <v>24</v>
      </c>
      <c r="C39" s="167" t="s">
        <v>68</v>
      </c>
      <c r="D39" s="165" t="s">
        <v>116</v>
      </c>
      <c r="E39" s="165" t="str">
        <f t="shared" si="0"/>
        <v>2026 Extension</v>
      </c>
      <c r="F39" s="166">
        <v>0.44776815456362429</v>
      </c>
      <c r="G39" s="166">
        <v>0.44776815456362429</v>
      </c>
      <c r="H39" s="166">
        <v>0.44776815456362429</v>
      </c>
      <c r="I39" s="166">
        <v>0.44776815456362429</v>
      </c>
      <c r="J39" s="166">
        <v>0.44776815456362429</v>
      </c>
      <c r="K39" s="166">
        <v>0.44776815456362429</v>
      </c>
      <c r="L39" s="166">
        <v>0.44776815456362429</v>
      </c>
      <c r="M39" s="166">
        <v>0.44776815456362429</v>
      </c>
      <c r="N39" s="166">
        <v>0.44776815456362429</v>
      </c>
      <c r="O39" s="166">
        <v>0.44776815456362429</v>
      </c>
      <c r="P39" s="166">
        <v>0.44776815456362429</v>
      </c>
      <c r="Q39" s="166">
        <v>0.44776815456362429</v>
      </c>
      <c r="R39" s="166">
        <v>0.44776815456362429</v>
      </c>
      <c r="S39" s="166">
        <v>0.44776815456362429</v>
      </c>
    </row>
    <row r="40" spans="1:19" ht="14.5" x14ac:dyDescent="0.3">
      <c r="A40" s="165" t="s">
        <v>47</v>
      </c>
      <c r="B40" s="165" t="s">
        <v>24</v>
      </c>
      <c r="C40" s="167" t="s">
        <v>68</v>
      </c>
      <c r="D40" s="165" t="s">
        <v>121</v>
      </c>
      <c r="E40" s="165" t="str">
        <f t="shared" si="0"/>
        <v>2026 Extension</v>
      </c>
      <c r="F40" s="166">
        <v>0.44776815456362429</v>
      </c>
      <c r="G40" s="166">
        <v>0.44776815456362429</v>
      </c>
      <c r="H40" s="166">
        <v>0.44776815456362429</v>
      </c>
      <c r="I40" s="166">
        <v>0.44776815456362429</v>
      </c>
      <c r="J40" s="166">
        <v>0.44776815456362429</v>
      </c>
      <c r="K40" s="166">
        <v>0.44776815456362429</v>
      </c>
      <c r="L40" s="166">
        <v>0.44776815456362429</v>
      </c>
      <c r="M40" s="166">
        <v>0.44776815456362429</v>
      </c>
      <c r="N40" s="166">
        <v>0.44776815456362429</v>
      </c>
      <c r="O40" s="166">
        <v>0.44776815456362429</v>
      </c>
      <c r="P40" s="166">
        <v>0.44776815456362429</v>
      </c>
      <c r="Q40" s="166">
        <v>0.44776815456362429</v>
      </c>
      <c r="R40" s="166">
        <v>0.44776815456362429</v>
      </c>
      <c r="S40" s="166">
        <v>0.44776815456362429</v>
      </c>
    </row>
    <row r="41" spans="1:19" ht="14.5" x14ac:dyDescent="0.3">
      <c r="A41" s="165" t="s">
        <v>47</v>
      </c>
      <c r="B41" s="165" t="s">
        <v>24</v>
      </c>
      <c r="C41" s="167" t="s">
        <v>68</v>
      </c>
      <c r="D41" s="165" t="s">
        <v>125</v>
      </c>
      <c r="E41" s="165" t="str">
        <f t="shared" si="0"/>
        <v>2026 Extension</v>
      </c>
      <c r="F41" s="166">
        <v>0.44776815456362429</v>
      </c>
      <c r="G41" s="166">
        <v>0.44776815456362429</v>
      </c>
      <c r="H41" s="166">
        <v>0.44776815456362429</v>
      </c>
      <c r="I41" s="166">
        <v>0.44776815456362429</v>
      </c>
      <c r="J41" s="166">
        <v>0.44776815456362429</v>
      </c>
      <c r="K41" s="166">
        <v>0.44776815456362429</v>
      </c>
      <c r="L41" s="166">
        <v>0.44776815456362429</v>
      </c>
      <c r="M41" s="166">
        <v>0.44776815456362429</v>
      </c>
      <c r="N41" s="166">
        <v>0.44776815456362429</v>
      </c>
      <c r="O41" s="166">
        <v>0.44776815456362429</v>
      </c>
      <c r="P41" s="166">
        <v>0.44776815456362429</v>
      </c>
      <c r="Q41" s="166">
        <v>0.44776815456362429</v>
      </c>
      <c r="R41" s="166">
        <v>0.44776815456362429</v>
      </c>
      <c r="S41" s="166">
        <v>0.44776815456362429</v>
      </c>
    </row>
    <row r="42" spans="1:19" ht="14.5" x14ac:dyDescent="0.3">
      <c r="A42" s="165" t="s">
        <v>47</v>
      </c>
      <c r="B42" s="165" t="s">
        <v>21</v>
      </c>
      <c r="C42" s="165" t="s">
        <v>3</v>
      </c>
      <c r="D42" s="165" t="s">
        <v>2</v>
      </c>
      <c r="E42" s="165" t="str">
        <f t="shared" si="0"/>
        <v>2026 Extension</v>
      </c>
      <c r="F42" s="168">
        <v>0.78760159893404402</v>
      </c>
      <c r="G42" s="168">
        <v>0.78760159893404402</v>
      </c>
      <c r="H42" s="168">
        <v>0.78760159893404402</v>
      </c>
      <c r="I42" s="168">
        <v>0.78760159893404402</v>
      </c>
      <c r="J42" s="168">
        <v>0.78760159893404402</v>
      </c>
      <c r="K42" s="168">
        <v>0.78760159893404402</v>
      </c>
      <c r="L42" s="168">
        <v>0.78760159893404402</v>
      </c>
      <c r="M42" s="168">
        <v>0.78760159893404402</v>
      </c>
      <c r="N42" s="168">
        <v>0.78760159893404402</v>
      </c>
      <c r="O42" s="168">
        <v>0.78760159893404402</v>
      </c>
      <c r="P42" s="168">
        <v>0.78760159893404402</v>
      </c>
      <c r="Q42" s="168">
        <v>0.78760159893404402</v>
      </c>
      <c r="R42" s="168">
        <v>0.78760159893404402</v>
      </c>
      <c r="S42" s="168">
        <v>0.78760159893404402</v>
      </c>
    </row>
    <row r="43" spans="1:19" ht="14.5" x14ac:dyDescent="0.3">
      <c r="A43" s="165" t="s">
        <v>47</v>
      </c>
      <c r="B43" s="165" t="s">
        <v>21</v>
      </c>
      <c r="C43" s="165" t="s">
        <v>3</v>
      </c>
      <c r="D43" s="165" t="s">
        <v>4</v>
      </c>
      <c r="E43" s="165" t="str">
        <f t="shared" si="0"/>
        <v>2026 Extension</v>
      </c>
      <c r="F43" s="168">
        <v>0.77778115501519751</v>
      </c>
      <c r="G43" s="168">
        <v>0.77778115501519751</v>
      </c>
      <c r="H43" s="168">
        <v>0.77778115501519751</v>
      </c>
      <c r="I43" s="168">
        <v>0.77778115501519751</v>
      </c>
      <c r="J43" s="168">
        <v>0.77778115501519751</v>
      </c>
      <c r="K43" s="168">
        <v>0.77778115501519751</v>
      </c>
      <c r="L43" s="168">
        <v>0.77778115501519751</v>
      </c>
      <c r="M43" s="168">
        <v>0.77778115501519751</v>
      </c>
      <c r="N43" s="168">
        <v>0.77778115501519751</v>
      </c>
      <c r="O43" s="168">
        <v>0.77778115501519751</v>
      </c>
      <c r="P43" s="168">
        <v>0.77778115501519751</v>
      </c>
      <c r="Q43" s="168">
        <v>0.77778115501519751</v>
      </c>
      <c r="R43" s="168">
        <v>0.77778115501519751</v>
      </c>
      <c r="S43" s="168">
        <v>0.77778115501519751</v>
      </c>
    </row>
    <row r="44" spans="1:19" ht="14.5" customHeight="1" x14ac:dyDescent="0.3">
      <c r="A44" s="165" t="s">
        <v>47</v>
      </c>
      <c r="B44" s="165" t="s">
        <v>21</v>
      </c>
      <c r="C44" s="167" t="s">
        <v>67</v>
      </c>
      <c r="D44" s="167" t="s">
        <v>8</v>
      </c>
      <c r="E44" s="165" t="str">
        <f t="shared" si="0"/>
        <v>2026 Extension</v>
      </c>
      <c r="F44" s="168">
        <v>0.78760159893404402</v>
      </c>
      <c r="G44" s="168">
        <v>0.78760159893404402</v>
      </c>
      <c r="H44" s="168">
        <v>0.78760159893404402</v>
      </c>
      <c r="I44" s="168">
        <v>0.78760159893404402</v>
      </c>
      <c r="J44" s="168">
        <v>0.78760159893404402</v>
      </c>
      <c r="K44" s="168">
        <v>0.78760159893404402</v>
      </c>
      <c r="L44" s="168">
        <v>0.78760159893404402</v>
      </c>
      <c r="M44" s="168">
        <v>0.78760159893404402</v>
      </c>
      <c r="N44" s="168">
        <v>0.78760159893404402</v>
      </c>
      <c r="O44" s="168">
        <v>0.78760159893404402</v>
      </c>
      <c r="P44" s="168">
        <v>0.78760159893404402</v>
      </c>
      <c r="Q44" s="168">
        <v>0.78760159893404402</v>
      </c>
      <c r="R44" s="168">
        <v>0.78760159893404402</v>
      </c>
      <c r="S44" s="168">
        <v>0.78760159893404402</v>
      </c>
    </row>
    <row r="45" spans="1:19" ht="14.5" x14ac:dyDescent="0.3">
      <c r="A45" s="165" t="s">
        <v>47</v>
      </c>
      <c r="B45" s="165" t="s">
        <v>21</v>
      </c>
      <c r="C45" s="167" t="s">
        <v>67</v>
      </c>
      <c r="D45" s="167" t="s">
        <v>108</v>
      </c>
      <c r="E45" s="165" t="str">
        <f t="shared" si="0"/>
        <v>2026 Extension</v>
      </c>
      <c r="F45" s="168">
        <v>0.78760159893404402</v>
      </c>
      <c r="G45" s="168">
        <v>0.78760159893404402</v>
      </c>
      <c r="H45" s="168">
        <v>0.78760159893404402</v>
      </c>
      <c r="I45" s="168">
        <v>0.78760159893404402</v>
      </c>
      <c r="J45" s="168">
        <v>0.78760159893404402</v>
      </c>
      <c r="K45" s="168">
        <v>0.78760159893404402</v>
      </c>
      <c r="L45" s="168">
        <v>0.78760159893404402</v>
      </c>
      <c r="M45" s="168">
        <v>0.78760159893404402</v>
      </c>
      <c r="N45" s="168">
        <v>0.78760159893404402</v>
      </c>
      <c r="O45" s="168">
        <v>0.78760159893404402</v>
      </c>
      <c r="P45" s="168">
        <v>0.78760159893404402</v>
      </c>
      <c r="Q45" s="168">
        <v>0.78760159893404402</v>
      </c>
      <c r="R45" s="168">
        <v>0.78760159893404402</v>
      </c>
      <c r="S45" s="168">
        <v>0.78760159893404402</v>
      </c>
    </row>
    <row r="46" spans="1:19" ht="14.5" x14ac:dyDescent="0.3">
      <c r="A46" s="165" t="s">
        <v>47</v>
      </c>
      <c r="B46" s="165" t="s">
        <v>21</v>
      </c>
      <c r="C46" s="167" t="s">
        <v>67</v>
      </c>
      <c r="D46" s="165" t="s">
        <v>116</v>
      </c>
      <c r="E46" s="165" t="str">
        <f t="shared" si="0"/>
        <v>2026 Extension</v>
      </c>
      <c r="F46" s="168">
        <v>0.78760159893404402</v>
      </c>
      <c r="G46" s="168">
        <v>0.78760159893404402</v>
      </c>
      <c r="H46" s="168">
        <v>0.78760159893404402</v>
      </c>
      <c r="I46" s="168">
        <v>0.78760159893404402</v>
      </c>
      <c r="J46" s="168">
        <v>0.78760159893404402</v>
      </c>
      <c r="K46" s="168">
        <v>0.78760159893404402</v>
      </c>
      <c r="L46" s="168">
        <v>0.78760159893404402</v>
      </c>
      <c r="M46" s="168">
        <v>0.78760159893404402</v>
      </c>
      <c r="N46" s="168">
        <v>0.78760159893404402</v>
      </c>
      <c r="O46" s="168">
        <v>0.78760159893404402</v>
      </c>
      <c r="P46" s="168">
        <v>0.78760159893404402</v>
      </c>
      <c r="Q46" s="168">
        <v>0.78760159893404402</v>
      </c>
      <c r="R46" s="168">
        <v>0.78760159893404402</v>
      </c>
      <c r="S46" s="168">
        <v>0.78760159893404402</v>
      </c>
    </row>
    <row r="47" spans="1:19" ht="14.5" x14ac:dyDescent="0.3">
      <c r="A47" s="165" t="s">
        <v>47</v>
      </c>
      <c r="B47" s="165" t="s">
        <v>21</v>
      </c>
      <c r="C47" s="167" t="s">
        <v>67</v>
      </c>
      <c r="D47" s="165" t="s">
        <v>121</v>
      </c>
      <c r="E47" s="165" t="str">
        <f t="shared" si="0"/>
        <v>2026 Extension</v>
      </c>
      <c r="F47" s="168">
        <v>0.78760159893404402</v>
      </c>
      <c r="G47" s="168">
        <v>0.78760159893404402</v>
      </c>
      <c r="H47" s="168">
        <v>0.78760159893404402</v>
      </c>
      <c r="I47" s="168">
        <v>0.78760159893404402</v>
      </c>
      <c r="J47" s="168">
        <v>0.78760159893404402</v>
      </c>
      <c r="K47" s="168">
        <v>0.78760159893404402</v>
      </c>
      <c r="L47" s="168">
        <v>0.78760159893404402</v>
      </c>
      <c r="M47" s="168">
        <v>0.78760159893404402</v>
      </c>
      <c r="N47" s="168">
        <v>0.78760159893404402</v>
      </c>
      <c r="O47" s="168">
        <v>0.78760159893404402</v>
      </c>
      <c r="P47" s="168">
        <v>0.78760159893404402</v>
      </c>
      <c r="Q47" s="168">
        <v>0.78760159893404402</v>
      </c>
      <c r="R47" s="168">
        <v>0.78760159893404402</v>
      </c>
      <c r="S47" s="168">
        <v>0.78760159893404402</v>
      </c>
    </row>
    <row r="48" spans="1:19" ht="14.5" x14ac:dyDescent="0.3">
      <c r="A48" s="165" t="s">
        <v>47</v>
      </c>
      <c r="B48" s="165" t="s">
        <v>21</v>
      </c>
      <c r="C48" s="167" t="s">
        <v>67</v>
      </c>
      <c r="D48" s="165" t="s">
        <v>125</v>
      </c>
      <c r="E48" s="165" t="str">
        <f t="shared" si="0"/>
        <v>2026 Extension</v>
      </c>
      <c r="F48" s="168">
        <v>0.78760159893404402</v>
      </c>
      <c r="G48" s="168">
        <v>0.78760159893404402</v>
      </c>
      <c r="H48" s="168">
        <v>0.78760159893404402</v>
      </c>
      <c r="I48" s="168">
        <v>0.78760159893404402</v>
      </c>
      <c r="J48" s="168">
        <v>0.78760159893404402</v>
      </c>
      <c r="K48" s="168">
        <v>0.78760159893404402</v>
      </c>
      <c r="L48" s="168">
        <v>0.78760159893404402</v>
      </c>
      <c r="M48" s="168">
        <v>0.78760159893404402</v>
      </c>
      <c r="N48" s="168">
        <v>0.78760159893404402</v>
      </c>
      <c r="O48" s="168">
        <v>0.78760159893404402</v>
      </c>
      <c r="P48" s="168">
        <v>0.78760159893404402</v>
      </c>
      <c r="Q48" s="168">
        <v>0.78760159893404402</v>
      </c>
      <c r="R48" s="168">
        <v>0.78760159893404402</v>
      </c>
      <c r="S48" s="168">
        <v>0.78760159893404402</v>
      </c>
    </row>
    <row r="49" spans="1:19" ht="14.5" x14ac:dyDescent="0.3">
      <c r="A49" s="165" t="s">
        <v>47</v>
      </c>
      <c r="B49" s="165" t="s">
        <v>21</v>
      </c>
      <c r="C49" s="167" t="s">
        <v>68</v>
      </c>
      <c r="D49" s="165" t="s">
        <v>8</v>
      </c>
      <c r="E49" s="165" t="str">
        <f t="shared" si="0"/>
        <v>2026 Extension</v>
      </c>
      <c r="F49" s="168">
        <v>0.78760159893404402</v>
      </c>
      <c r="G49" s="168">
        <v>0.78760159893404402</v>
      </c>
      <c r="H49" s="168">
        <v>0.78760159893404402</v>
      </c>
      <c r="I49" s="168">
        <v>0.78760159893404402</v>
      </c>
      <c r="J49" s="168">
        <v>0.78760159893404402</v>
      </c>
      <c r="K49" s="168">
        <v>0.78760159893404402</v>
      </c>
      <c r="L49" s="168">
        <v>0.78760159893404402</v>
      </c>
      <c r="M49" s="168">
        <v>0.78760159893404402</v>
      </c>
      <c r="N49" s="168">
        <v>0.78760159893404402</v>
      </c>
      <c r="O49" s="168">
        <v>0.78760159893404402</v>
      </c>
      <c r="P49" s="168">
        <v>0.78760159893404402</v>
      </c>
      <c r="Q49" s="168">
        <v>0.78760159893404402</v>
      </c>
      <c r="R49" s="168">
        <v>0.78760159893404402</v>
      </c>
      <c r="S49" s="168">
        <v>0.78760159893404402</v>
      </c>
    </row>
    <row r="50" spans="1:19" ht="14.5" x14ac:dyDescent="0.3">
      <c r="A50" s="165" t="s">
        <v>47</v>
      </c>
      <c r="B50" s="165" t="s">
        <v>21</v>
      </c>
      <c r="C50" s="167" t="s">
        <v>68</v>
      </c>
      <c r="D50" s="165" t="s">
        <v>108</v>
      </c>
      <c r="E50" s="165" t="str">
        <f t="shared" si="0"/>
        <v>2026 Extension</v>
      </c>
      <c r="F50" s="168">
        <v>0.78760159893404402</v>
      </c>
      <c r="G50" s="168">
        <v>0.78760159893404402</v>
      </c>
      <c r="H50" s="168">
        <v>0.78760159893404402</v>
      </c>
      <c r="I50" s="168">
        <v>0.78760159893404402</v>
      </c>
      <c r="J50" s="168">
        <v>0.78760159893404402</v>
      </c>
      <c r="K50" s="168">
        <v>0.78760159893404402</v>
      </c>
      <c r="L50" s="168">
        <v>0.78760159893404402</v>
      </c>
      <c r="M50" s="168">
        <v>0.78760159893404402</v>
      </c>
      <c r="N50" s="168">
        <v>0.78760159893404402</v>
      </c>
      <c r="O50" s="168">
        <v>0.78760159893404402</v>
      </c>
      <c r="P50" s="168">
        <v>0.78760159893404402</v>
      </c>
      <c r="Q50" s="168">
        <v>0.78760159893404402</v>
      </c>
      <c r="R50" s="168">
        <v>0.78760159893404402</v>
      </c>
      <c r="S50" s="168">
        <v>0.78760159893404402</v>
      </c>
    </row>
    <row r="51" spans="1:19" ht="14.5" x14ac:dyDescent="0.3">
      <c r="A51" s="165" t="s">
        <v>47</v>
      </c>
      <c r="B51" s="165" t="s">
        <v>21</v>
      </c>
      <c r="C51" s="167" t="s">
        <v>68</v>
      </c>
      <c r="D51" s="165" t="s">
        <v>116</v>
      </c>
      <c r="E51" s="165" t="str">
        <f t="shared" si="0"/>
        <v>2026 Extension</v>
      </c>
      <c r="F51" s="168">
        <v>0.78760159893404402</v>
      </c>
      <c r="G51" s="168">
        <v>0.78760159893404402</v>
      </c>
      <c r="H51" s="168">
        <v>0.78760159893404402</v>
      </c>
      <c r="I51" s="168">
        <v>0.78760159893404402</v>
      </c>
      <c r="J51" s="168">
        <v>0.78760159893404402</v>
      </c>
      <c r="K51" s="168">
        <v>0.78760159893404402</v>
      </c>
      <c r="L51" s="168">
        <v>0.78760159893404402</v>
      </c>
      <c r="M51" s="168">
        <v>0.78760159893404402</v>
      </c>
      <c r="N51" s="168">
        <v>0.78760159893404402</v>
      </c>
      <c r="O51" s="168">
        <v>0.78760159893404402</v>
      </c>
      <c r="P51" s="168">
        <v>0.78760159893404402</v>
      </c>
      <c r="Q51" s="168">
        <v>0.78760159893404402</v>
      </c>
      <c r="R51" s="168">
        <v>0.78760159893404402</v>
      </c>
      <c r="S51" s="168">
        <v>0.78760159893404402</v>
      </c>
    </row>
    <row r="52" spans="1:19" ht="14.5" x14ac:dyDescent="0.3">
      <c r="A52" s="165" t="s">
        <v>47</v>
      </c>
      <c r="B52" s="165" t="s">
        <v>21</v>
      </c>
      <c r="C52" s="167" t="s">
        <v>68</v>
      </c>
      <c r="D52" s="165" t="s">
        <v>121</v>
      </c>
      <c r="E52" s="165" t="str">
        <f t="shared" si="0"/>
        <v>2026 Extension</v>
      </c>
      <c r="F52" s="168">
        <v>0.78760159893404402</v>
      </c>
      <c r="G52" s="168">
        <v>0.78760159893404402</v>
      </c>
      <c r="H52" s="168">
        <v>0.78760159893404402</v>
      </c>
      <c r="I52" s="168">
        <v>0.78760159893404402</v>
      </c>
      <c r="J52" s="168">
        <v>0.78760159893404402</v>
      </c>
      <c r="K52" s="168">
        <v>0.78760159893404402</v>
      </c>
      <c r="L52" s="168">
        <v>0.78760159893404402</v>
      </c>
      <c r="M52" s="168">
        <v>0.78760159893404402</v>
      </c>
      <c r="N52" s="168">
        <v>0.78760159893404402</v>
      </c>
      <c r="O52" s="168">
        <v>0.78760159893404402</v>
      </c>
      <c r="P52" s="168">
        <v>0.78760159893404402</v>
      </c>
      <c r="Q52" s="168">
        <v>0.78760159893404402</v>
      </c>
      <c r="R52" s="168">
        <v>0.78760159893404402</v>
      </c>
      <c r="S52" s="168">
        <v>0.78760159893404402</v>
      </c>
    </row>
    <row r="53" spans="1:19" ht="14.5" x14ac:dyDescent="0.3">
      <c r="A53" s="165" t="s">
        <v>47</v>
      </c>
      <c r="B53" s="165" t="s">
        <v>21</v>
      </c>
      <c r="C53" s="167" t="s">
        <v>68</v>
      </c>
      <c r="D53" s="165" t="s">
        <v>125</v>
      </c>
      <c r="E53" s="165" t="str">
        <f t="shared" si="0"/>
        <v>2026 Extension</v>
      </c>
      <c r="F53" s="168">
        <v>0.78760159893404402</v>
      </c>
      <c r="G53" s="168">
        <v>0.78760159893404402</v>
      </c>
      <c r="H53" s="168">
        <v>0.78760159893404402</v>
      </c>
      <c r="I53" s="168">
        <v>0.78760159893404402</v>
      </c>
      <c r="J53" s="168">
        <v>0.78760159893404402</v>
      </c>
      <c r="K53" s="168">
        <v>0.78760159893404402</v>
      </c>
      <c r="L53" s="168">
        <v>0.78760159893404402</v>
      </c>
      <c r="M53" s="168">
        <v>0.78760159893404402</v>
      </c>
      <c r="N53" s="168">
        <v>0.78760159893404402</v>
      </c>
      <c r="O53" s="168">
        <v>0.78760159893404402</v>
      </c>
      <c r="P53" s="168">
        <v>0.78760159893404402</v>
      </c>
      <c r="Q53" s="168">
        <v>0.78760159893404402</v>
      </c>
      <c r="R53" s="168">
        <v>0.78760159893404402</v>
      </c>
      <c r="S53" s="168">
        <v>0.78760159893404402</v>
      </c>
    </row>
    <row r="54" spans="1:19" ht="14.5" x14ac:dyDescent="0.3">
      <c r="A54" s="165" t="s">
        <v>47</v>
      </c>
      <c r="B54" s="165" t="s">
        <v>71</v>
      </c>
      <c r="C54" s="167" t="s">
        <v>69</v>
      </c>
      <c r="D54" s="167" t="s">
        <v>8</v>
      </c>
      <c r="E54" s="165" t="str">
        <f t="shared" si="0"/>
        <v>2026 Extension</v>
      </c>
      <c r="F54" s="166">
        <v>0.33823529411764702</v>
      </c>
      <c r="G54" s="166">
        <v>0.33823529411764702</v>
      </c>
      <c r="H54" s="166">
        <v>0.33823529411764702</v>
      </c>
      <c r="I54" s="166">
        <v>0.33823529411764702</v>
      </c>
      <c r="J54" s="166">
        <v>0.33823529411764702</v>
      </c>
      <c r="K54" s="166">
        <v>0.33823529411764702</v>
      </c>
      <c r="L54" s="166">
        <v>0.33823529411764702</v>
      </c>
      <c r="M54" s="166">
        <v>0.33823529411764702</v>
      </c>
      <c r="N54" s="166">
        <v>0.33823529411764702</v>
      </c>
      <c r="O54" s="166">
        <v>0.33823529411764702</v>
      </c>
      <c r="P54" s="166">
        <v>0.33823529411764702</v>
      </c>
      <c r="Q54" s="166">
        <v>0.33823529411764702</v>
      </c>
      <c r="R54" s="166">
        <v>0.33823529411764702</v>
      </c>
      <c r="S54" s="166">
        <v>0.33823529411764702</v>
      </c>
    </row>
    <row r="55" spans="1:19" ht="14.5" x14ac:dyDescent="0.3">
      <c r="A55" s="165" t="s">
        <v>47</v>
      </c>
      <c r="B55" s="165" t="s">
        <v>71</v>
      </c>
      <c r="C55" s="167" t="s">
        <v>69</v>
      </c>
      <c r="D55" s="167" t="s">
        <v>108</v>
      </c>
      <c r="E55" s="165" t="str">
        <f t="shared" si="0"/>
        <v>2026 Extension</v>
      </c>
      <c r="F55" s="166">
        <v>0.33823529411764702</v>
      </c>
      <c r="G55" s="166">
        <v>0.33823529411764702</v>
      </c>
      <c r="H55" s="166">
        <v>0.33823529411764702</v>
      </c>
      <c r="I55" s="166">
        <v>0.33823529411764702</v>
      </c>
      <c r="J55" s="166">
        <v>0.33823529411764702</v>
      </c>
      <c r="K55" s="166">
        <v>0.33823529411764702</v>
      </c>
      <c r="L55" s="166">
        <v>0.33823529411764702</v>
      </c>
      <c r="M55" s="166">
        <v>0.33823529411764702</v>
      </c>
      <c r="N55" s="166">
        <v>0.33823529411764702</v>
      </c>
      <c r="O55" s="166">
        <v>0.33823529411764702</v>
      </c>
      <c r="P55" s="166">
        <v>0.33823529411764702</v>
      </c>
      <c r="Q55" s="166">
        <v>0.33823529411764702</v>
      </c>
      <c r="R55" s="166">
        <v>0.33823529411764702</v>
      </c>
      <c r="S55" s="166">
        <v>0.33823529411764702</v>
      </c>
    </row>
    <row r="56" spans="1:19" ht="14.5" x14ac:dyDescent="0.3">
      <c r="A56" s="165" t="s">
        <v>47</v>
      </c>
      <c r="B56" s="165" t="s">
        <v>71</v>
      </c>
      <c r="C56" s="167" t="s">
        <v>69</v>
      </c>
      <c r="D56" s="165" t="s">
        <v>116</v>
      </c>
      <c r="E56" s="165" t="str">
        <f t="shared" si="0"/>
        <v>2026 Extension</v>
      </c>
      <c r="F56" s="166">
        <v>0.33823529411764702</v>
      </c>
      <c r="G56" s="166">
        <v>0.33823529411764702</v>
      </c>
      <c r="H56" s="166">
        <v>0.33823529411764702</v>
      </c>
      <c r="I56" s="166">
        <v>0.33823529411764702</v>
      </c>
      <c r="J56" s="166">
        <v>0.33823529411764702</v>
      </c>
      <c r="K56" s="166">
        <v>0.33823529411764702</v>
      </c>
      <c r="L56" s="166">
        <v>0.33823529411764702</v>
      </c>
      <c r="M56" s="166">
        <v>0.33823529411764702</v>
      </c>
      <c r="N56" s="166">
        <v>0.33823529411764702</v>
      </c>
      <c r="O56" s="166">
        <v>0.33823529411764702</v>
      </c>
      <c r="P56" s="166">
        <v>0.33823529411764702</v>
      </c>
      <c r="Q56" s="166">
        <v>0.33823529411764702</v>
      </c>
      <c r="R56" s="166">
        <v>0.33823529411764702</v>
      </c>
      <c r="S56" s="166">
        <v>0.33823529411764702</v>
      </c>
    </row>
    <row r="57" spans="1:19" ht="14.5" x14ac:dyDescent="0.3">
      <c r="A57" s="165" t="s">
        <v>47</v>
      </c>
      <c r="B57" s="165" t="s">
        <v>71</v>
      </c>
      <c r="C57" s="167" t="s">
        <v>69</v>
      </c>
      <c r="D57" s="165" t="s">
        <v>121</v>
      </c>
      <c r="E57" s="165" t="str">
        <f t="shared" si="0"/>
        <v>2026 Extension</v>
      </c>
      <c r="F57" s="166">
        <v>0.33823529411764702</v>
      </c>
      <c r="G57" s="166">
        <v>0.33823529411764702</v>
      </c>
      <c r="H57" s="166">
        <v>0.33823529411764702</v>
      </c>
      <c r="I57" s="166">
        <v>0.33823529411764702</v>
      </c>
      <c r="J57" s="166">
        <v>0.33823529411764702</v>
      </c>
      <c r="K57" s="166">
        <v>0.33823529411764702</v>
      </c>
      <c r="L57" s="166">
        <v>0.33823529411764702</v>
      </c>
      <c r="M57" s="166">
        <v>0.33823529411764702</v>
      </c>
      <c r="N57" s="166">
        <v>0.33823529411764702</v>
      </c>
      <c r="O57" s="166">
        <v>0.33823529411764702</v>
      </c>
      <c r="P57" s="166">
        <v>0.33823529411764702</v>
      </c>
      <c r="Q57" s="166">
        <v>0.33823529411764702</v>
      </c>
      <c r="R57" s="166">
        <v>0.33823529411764702</v>
      </c>
      <c r="S57" s="166">
        <v>0.33823529411764702</v>
      </c>
    </row>
    <row r="58" spans="1:19" ht="14.5" x14ac:dyDescent="0.3">
      <c r="A58" s="165" t="s">
        <v>47</v>
      </c>
      <c r="B58" s="165" t="s">
        <v>71</v>
      </c>
      <c r="C58" s="167" t="s">
        <v>69</v>
      </c>
      <c r="D58" s="165" t="s">
        <v>125</v>
      </c>
      <c r="E58" s="165" t="str">
        <f t="shared" si="0"/>
        <v>2026 Extension</v>
      </c>
      <c r="F58" s="166">
        <v>0.33823529411764702</v>
      </c>
      <c r="G58" s="166">
        <v>0.33823529411764702</v>
      </c>
      <c r="H58" s="166">
        <v>0.33823529411764702</v>
      </c>
      <c r="I58" s="166">
        <v>0.33823529411764702</v>
      </c>
      <c r="J58" s="166">
        <v>0.33823529411764702</v>
      </c>
      <c r="K58" s="166">
        <v>0.33823529411764702</v>
      </c>
      <c r="L58" s="166">
        <v>0.33823529411764702</v>
      </c>
      <c r="M58" s="166">
        <v>0.33823529411764702</v>
      </c>
      <c r="N58" s="166">
        <v>0.33823529411764702</v>
      </c>
      <c r="O58" s="166">
        <v>0.33823529411764702</v>
      </c>
      <c r="P58" s="166">
        <v>0.33823529411764702</v>
      </c>
      <c r="Q58" s="166">
        <v>0.33823529411764702</v>
      </c>
      <c r="R58" s="166">
        <v>0.33823529411764702</v>
      </c>
      <c r="S58" s="166">
        <v>0.33823529411764702</v>
      </c>
    </row>
    <row r="59" spans="1:19" ht="14.5" x14ac:dyDescent="0.3">
      <c r="A59" s="165" t="s">
        <v>47</v>
      </c>
      <c r="B59" s="165" t="s">
        <v>23</v>
      </c>
      <c r="C59" s="167" t="s">
        <v>69</v>
      </c>
      <c r="D59" s="167" t="s">
        <v>8</v>
      </c>
      <c r="E59" s="165" t="str">
        <f t="shared" si="0"/>
        <v>2026 Extension</v>
      </c>
      <c r="F59" s="166">
        <v>0.40257352941176472</v>
      </c>
      <c r="G59" s="166">
        <v>0.40257352941176472</v>
      </c>
      <c r="H59" s="166">
        <v>0.40257352941176472</v>
      </c>
      <c r="I59" s="166">
        <v>0.40257352941176472</v>
      </c>
      <c r="J59" s="166">
        <v>0.40257352941176472</v>
      </c>
      <c r="K59" s="166">
        <v>0.40257352941176472</v>
      </c>
      <c r="L59" s="166">
        <v>0.40257352941176472</v>
      </c>
      <c r="M59" s="166">
        <v>0.40257352941176472</v>
      </c>
      <c r="N59" s="166">
        <v>0.40257352941176472</v>
      </c>
      <c r="O59" s="166">
        <v>0.40257352941176472</v>
      </c>
      <c r="P59" s="166">
        <v>0.40257352941176472</v>
      </c>
      <c r="Q59" s="166">
        <v>0.40257352941176472</v>
      </c>
      <c r="R59" s="166">
        <v>0.40257352941176472</v>
      </c>
      <c r="S59" s="166">
        <v>0.40257352941176472</v>
      </c>
    </row>
    <row r="60" spans="1:19" ht="14.5" x14ac:dyDescent="0.3">
      <c r="A60" s="165" t="s">
        <v>47</v>
      </c>
      <c r="B60" s="165" t="s">
        <v>23</v>
      </c>
      <c r="C60" s="167" t="s">
        <v>69</v>
      </c>
      <c r="D60" s="167" t="s">
        <v>108</v>
      </c>
      <c r="E60" s="165" t="str">
        <f t="shared" si="0"/>
        <v>2026 Extension</v>
      </c>
      <c r="F60" s="166">
        <v>0.40257352941176472</v>
      </c>
      <c r="G60" s="166">
        <v>0.40257352941176472</v>
      </c>
      <c r="H60" s="166">
        <v>0.40257352941176472</v>
      </c>
      <c r="I60" s="166">
        <v>0.40257352941176472</v>
      </c>
      <c r="J60" s="166">
        <v>0.40257352941176472</v>
      </c>
      <c r="K60" s="166">
        <v>0.40257352941176472</v>
      </c>
      <c r="L60" s="166">
        <v>0.40257352941176472</v>
      </c>
      <c r="M60" s="166">
        <v>0.40257352941176472</v>
      </c>
      <c r="N60" s="166">
        <v>0.40257352941176472</v>
      </c>
      <c r="O60" s="166">
        <v>0.40257352941176472</v>
      </c>
      <c r="P60" s="166">
        <v>0.40257352941176472</v>
      </c>
      <c r="Q60" s="166">
        <v>0.40257352941176472</v>
      </c>
      <c r="R60" s="166">
        <v>0.40257352941176472</v>
      </c>
      <c r="S60" s="166">
        <v>0.40257352941176472</v>
      </c>
    </row>
    <row r="61" spans="1:19" ht="14.5" x14ac:dyDescent="0.3">
      <c r="A61" s="165" t="s">
        <v>47</v>
      </c>
      <c r="B61" s="165" t="s">
        <v>23</v>
      </c>
      <c r="C61" s="167" t="s">
        <v>69</v>
      </c>
      <c r="D61" s="165" t="s">
        <v>116</v>
      </c>
      <c r="E61" s="165" t="str">
        <f t="shared" si="0"/>
        <v>2026 Extension</v>
      </c>
      <c r="F61" s="166">
        <v>0.40257352941176472</v>
      </c>
      <c r="G61" s="166">
        <v>0.40257352941176472</v>
      </c>
      <c r="H61" s="166">
        <v>0.40257352941176472</v>
      </c>
      <c r="I61" s="166">
        <v>0.40257352941176472</v>
      </c>
      <c r="J61" s="166">
        <v>0.40257352941176472</v>
      </c>
      <c r="K61" s="166">
        <v>0.40257352941176472</v>
      </c>
      <c r="L61" s="166">
        <v>0.40257352941176472</v>
      </c>
      <c r="M61" s="166">
        <v>0.40257352941176472</v>
      </c>
      <c r="N61" s="166">
        <v>0.40257352941176472</v>
      </c>
      <c r="O61" s="166">
        <v>0.40257352941176472</v>
      </c>
      <c r="P61" s="166">
        <v>0.40257352941176472</v>
      </c>
      <c r="Q61" s="166">
        <v>0.40257352941176472</v>
      </c>
      <c r="R61" s="166">
        <v>0.40257352941176472</v>
      </c>
      <c r="S61" s="166">
        <v>0.40257352941176472</v>
      </c>
    </row>
    <row r="62" spans="1:19" ht="14.5" x14ac:dyDescent="0.3">
      <c r="A62" s="165" t="s">
        <v>47</v>
      </c>
      <c r="B62" s="165" t="s">
        <v>23</v>
      </c>
      <c r="C62" s="167" t="s">
        <v>69</v>
      </c>
      <c r="D62" s="165" t="s">
        <v>121</v>
      </c>
      <c r="E62" s="165" t="str">
        <f t="shared" si="0"/>
        <v>2026 Extension</v>
      </c>
      <c r="F62" s="166">
        <v>0.40257352941176472</v>
      </c>
      <c r="G62" s="166">
        <v>0.40257352941176472</v>
      </c>
      <c r="H62" s="166">
        <v>0.40257352941176472</v>
      </c>
      <c r="I62" s="166">
        <v>0.40257352941176472</v>
      </c>
      <c r="J62" s="166">
        <v>0.40257352941176472</v>
      </c>
      <c r="K62" s="166">
        <v>0.40257352941176472</v>
      </c>
      <c r="L62" s="166">
        <v>0.40257352941176472</v>
      </c>
      <c r="M62" s="166">
        <v>0.40257352941176472</v>
      </c>
      <c r="N62" s="166">
        <v>0.40257352941176472</v>
      </c>
      <c r="O62" s="166">
        <v>0.40257352941176472</v>
      </c>
      <c r="P62" s="166">
        <v>0.40257352941176472</v>
      </c>
      <c r="Q62" s="166">
        <v>0.40257352941176472</v>
      </c>
      <c r="R62" s="166">
        <v>0.40257352941176472</v>
      </c>
      <c r="S62" s="166">
        <v>0.40257352941176472</v>
      </c>
    </row>
    <row r="63" spans="1:19" ht="14.5" x14ac:dyDescent="0.3">
      <c r="A63" s="165" t="s">
        <v>47</v>
      </c>
      <c r="B63" s="165" t="s">
        <v>23</v>
      </c>
      <c r="C63" s="167" t="s">
        <v>69</v>
      </c>
      <c r="D63" s="165" t="s">
        <v>125</v>
      </c>
      <c r="E63" s="165" t="str">
        <f t="shared" si="0"/>
        <v>2026 Extension</v>
      </c>
      <c r="F63" s="166">
        <v>0.40257352941176472</v>
      </c>
      <c r="G63" s="166">
        <v>0.40257352941176472</v>
      </c>
      <c r="H63" s="166">
        <v>0.40257352941176472</v>
      </c>
      <c r="I63" s="166">
        <v>0.40257352941176472</v>
      </c>
      <c r="J63" s="166">
        <v>0.40257352941176472</v>
      </c>
      <c r="K63" s="166">
        <v>0.40257352941176472</v>
      </c>
      <c r="L63" s="166">
        <v>0.40257352941176472</v>
      </c>
      <c r="M63" s="166">
        <v>0.40257352941176472</v>
      </c>
      <c r="N63" s="166">
        <v>0.40257352941176472</v>
      </c>
      <c r="O63" s="166">
        <v>0.40257352941176472</v>
      </c>
      <c r="P63" s="166">
        <v>0.40257352941176472</v>
      </c>
      <c r="Q63" s="166">
        <v>0.40257352941176472</v>
      </c>
      <c r="R63" s="166">
        <v>0.40257352941176472</v>
      </c>
      <c r="S63" s="166">
        <v>0.40257352941176472</v>
      </c>
    </row>
    <row r="64" spans="1:19" ht="14.5" x14ac:dyDescent="0.3">
      <c r="A64" s="165" t="s">
        <v>47</v>
      </c>
      <c r="B64" s="165" t="s">
        <v>24</v>
      </c>
      <c r="C64" s="167" t="s">
        <v>69</v>
      </c>
      <c r="D64" s="167" t="s">
        <v>8</v>
      </c>
      <c r="E64" s="165" t="str">
        <f t="shared" si="0"/>
        <v>2026 Extension</v>
      </c>
      <c r="F64" s="166">
        <v>0.43120098039215687</v>
      </c>
      <c r="G64" s="166">
        <v>0.43120098039215687</v>
      </c>
      <c r="H64" s="166">
        <v>0.43120098039215687</v>
      </c>
      <c r="I64" s="166">
        <v>0.43120098039215687</v>
      </c>
      <c r="J64" s="166">
        <v>0.43120098039215687</v>
      </c>
      <c r="K64" s="166">
        <v>0.43120098039215687</v>
      </c>
      <c r="L64" s="166">
        <v>0.43120098039215687</v>
      </c>
      <c r="M64" s="166">
        <v>0.43120098039215687</v>
      </c>
      <c r="N64" s="166">
        <v>0.43120098039215687</v>
      </c>
      <c r="O64" s="166">
        <v>0.43120098039215687</v>
      </c>
      <c r="P64" s="166">
        <v>0.43120098039215687</v>
      </c>
      <c r="Q64" s="166">
        <v>0.43120098039215687</v>
      </c>
      <c r="R64" s="166">
        <v>0.43120098039215687</v>
      </c>
      <c r="S64" s="166">
        <v>0.43120098039215687</v>
      </c>
    </row>
    <row r="65" spans="1:19" ht="14.5" x14ac:dyDescent="0.3">
      <c r="A65" s="165" t="s">
        <v>47</v>
      </c>
      <c r="B65" s="165" t="s">
        <v>24</v>
      </c>
      <c r="C65" s="167" t="s">
        <v>69</v>
      </c>
      <c r="D65" s="167" t="s">
        <v>108</v>
      </c>
      <c r="E65" s="165" t="str">
        <f t="shared" si="0"/>
        <v>2026 Extension</v>
      </c>
      <c r="F65" s="166">
        <v>0.43120098039215687</v>
      </c>
      <c r="G65" s="166">
        <v>0.43120098039215687</v>
      </c>
      <c r="H65" s="166">
        <v>0.43120098039215687</v>
      </c>
      <c r="I65" s="166">
        <v>0.43120098039215687</v>
      </c>
      <c r="J65" s="166">
        <v>0.43120098039215687</v>
      </c>
      <c r="K65" s="166">
        <v>0.43120098039215687</v>
      </c>
      <c r="L65" s="166">
        <v>0.43120098039215687</v>
      </c>
      <c r="M65" s="166">
        <v>0.43120098039215687</v>
      </c>
      <c r="N65" s="166">
        <v>0.43120098039215687</v>
      </c>
      <c r="O65" s="166">
        <v>0.43120098039215687</v>
      </c>
      <c r="P65" s="166">
        <v>0.43120098039215687</v>
      </c>
      <c r="Q65" s="166">
        <v>0.43120098039215687</v>
      </c>
      <c r="R65" s="166">
        <v>0.43120098039215687</v>
      </c>
      <c r="S65" s="166">
        <v>0.43120098039215687</v>
      </c>
    </row>
    <row r="66" spans="1:19" ht="14.5" x14ac:dyDescent="0.3">
      <c r="A66" s="165" t="s">
        <v>47</v>
      </c>
      <c r="B66" s="165" t="s">
        <v>24</v>
      </c>
      <c r="C66" s="167" t="s">
        <v>69</v>
      </c>
      <c r="D66" s="165" t="s">
        <v>116</v>
      </c>
      <c r="E66" s="165" t="str">
        <f t="shared" si="0"/>
        <v>2026 Extension</v>
      </c>
      <c r="F66" s="166">
        <v>0.43120098039215687</v>
      </c>
      <c r="G66" s="166">
        <v>0.43120098039215687</v>
      </c>
      <c r="H66" s="166">
        <v>0.43120098039215687</v>
      </c>
      <c r="I66" s="166">
        <v>0.43120098039215687</v>
      </c>
      <c r="J66" s="166">
        <v>0.43120098039215687</v>
      </c>
      <c r="K66" s="166">
        <v>0.43120098039215687</v>
      </c>
      <c r="L66" s="166">
        <v>0.43120098039215687</v>
      </c>
      <c r="M66" s="166">
        <v>0.43120098039215687</v>
      </c>
      <c r="N66" s="166">
        <v>0.43120098039215687</v>
      </c>
      <c r="O66" s="166">
        <v>0.43120098039215687</v>
      </c>
      <c r="P66" s="166">
        <v>0.43120098039215687</v>
      </c>
      <c r="Q66" s="166">
        <v>0.43120098039215687</v>
      </c>
      <c r="R66" s="166">
        <v>0.43120098039215687</v>
      </c>
      <c r="S66" s="166">
        <v>0.43120098039215687</v>
      </c>
    </row>
    <row r="67" spans="1:19" ht="14.5" x14ac:dyDescent="0.3">
      <c r="A67" s="165" t="s">
        <v>47</v>
      </c>
      <c r="B67" s="165" t="s">
        <v>24</v>
      </c>
      <c r="C67" s="167" t="s">
        <v>69</v>
      </c>
      <c r="D67" s="165" t="s">
        <v>121</v>
      </c>
      <c r="E67" s="165" t="str">
        <f t="shared" si="0"/>
        <v>2026 Extension</v>
      </c>
      <c r="F67" s="166">
        <v>0.43120098039215687</v>
      </c>
      <c r="G67" s="166">
        <v>0.43120098039215687</v>
      </c>
      <c r="H67" s="166">
        <v>0.43120098039215687</v>
      </c>
      <c r="I67" s="166">
        <v>0.43120098039215687</v>
      </c>
      <c r="J67" s="166">
        <v>0.43120098039215687</v>
      </c>
      <c r="K67" s="166">
        <v>0.43120098039215687</v>
      </c>
      <c r="L67" s="166">
        <v>0.43120098039215687</v>
      </c>
      <c r="M67" s="166">
        <v>0.43120098039215687</v>
      </c>
      <c r="N67" s="166">
        <v>0.43120098039215687</v>
      </c>
      <c r="O67" s="166">
        <v>0.43120098039215687</v>
      </c>
      <c r="P67" s="166">
        <v>0.43120098039215687</v>
      </c>
      <c r="Q67" s="166">
        <v>0.43120098039215687</v>
      </c>
      <c r="R67" s="166">
        <v>0.43120098039215687</v>
      </c>
      <c r="S67" s="166">
        <v>0.43120098039215687</v>
      </c>
    </row>
    <row r="68" spans="1:19" ht="14.5" x14ac:dyDescent="0.3">
      <c r="A68" s="165" t="s">
        <v>47</v>
      </c>
      <c r="B68" s="165" t="s">
        <v>24</v>
      </c>
      <c r="C68" s="167" t="s">
        <v>69</v>
      </c>
      <c r="D68" s="165" t="s">
        <v>125</v>
      </c>
      <c r="E68" s="165" t="str">
        <f t="shared" si="0"/>
        <v>2026 Extension</v>
      </c>
      <c r="F68" s="166">
        <v>0.43120098039215687</v>
      </c>
      <c r="G68" s="166">
        <v>0.43120098039215687</v>
      </c>
      <c r="H68" s="166">
        <v>0.43120098039215687</v>
      </c>
      <c r="I68" s="166">
        <v>0.43120098039215687</v>
      </c>
      <c r="J68" s="166">
        <v>0.43120098039215687</v>
      </c>
      <c r="K68" s="166">
        <v>0.43120098039215687</v>
      </c>
      <c r="L68" s="166">
        <v>0.43120098039215687</v>
      </c>
      <c r="M68" s="166">
        <v>0.43120098039215687</v>
      </c>
      <c r="N68" s="166">
        <v>0.43120098039215687</v>
      </c>
      <c r="O68" s="166">
        <v>0.43120098039215687</v>
      </c>
      <c r="P68" s="166">
        <v>0.43120098039215687</v>
      </c>
      <c r="Q68" s="166">
        <v>0.43120098039215687</v>
      </c>
      <c r="R68" s="166">
        <v>0.43120098039215687</v>
      </c>
      <c r="S68" s="166">
        <v>0.43120098039215687</v>
      </c>
    </row>
    <row r="69" spans="1:19" ht="14.5" customHeight="1" x14ac:dyDescent="0.3">
      <c r="A69" s="165" t="s">
        <v>47</v>
      </c>
      <c r="B69" s="165" t="s">
        <v>21</v>
      </c>
      <c r="C69" s="167" t="s">
        <v>69</v>
      </c>
      <c r="D69" s="167" t="s">
        <v>8</v>
      </c>
      <c r="E69" s="165" t="str">
        <f t="shared" si="0"/>
        <v>2026 Extension</v>
      </c>
      <c r="F69" s="168">
        <v>0.86274509803921573</v>
      </c>
      <c r="G69" s="168">
        <v>0.86274509803921573</v>
      </c>
      <c r="H69" s="168">
        <v>0.86274509803921573</v>
      </c>
      <c r="I69" s="168">
        <v>0.86274509803921573</v>
      </c>
      <c r="J69" s="168">
        <v>0.86274509803921573</v>
      </c>
      <c r="K69" s="168">
        <v>0.86274509803921573</v>
      </c>
      <c r="L69" s="168">
        <v>0.86274509803921573</v>
      </c>
      <c r="M69" s="168">
        <v>0.86274509803921573</v>
      </c>
      <c r="N69" s="168">
        <v>0.86274509803921573</v>
      </c>
      <c r="O69" s="168">
        <v>0.86274509803921573</v>
      </c>
      <c r="P69" s="168">
        <v>0.86274509803921573</v>
      </c>
      <c r="Q69" s="168">
        <v>0.86274509803921573</v>
      </c>
      <c r="R69" s="168">
        <v>0.86274509803921573</v>
      </c>
      <c r="S69" s="168">
        <v>0.86274509803921573</v>
      </c>
    </row>
    <row r="70" spans="1:19" ht="14.5" x14ac:dyDescent="0.3">
      <c r="A70" s="165" t="s">
        <v>47</v>
      </c>
      <c r="B70" s="165" t="s">
        <v>21</v>
      </c>
      <c r="C70" s="167" t="s">
        <v>69</v>
      </c>
      <c r="D70" s="167" t="s">
        <v>108</v>
      </c>
      <c r="E70" s="165" t="str">
        <f t="shared" si="0"/>
        <v>2026 Extension</v>
      </c>
      <c r="F70" s="168">
        <v>0.86274509803921573</v>
      </c>
      <c r="G70" s="168">
        <v>0.86274509803921573</v>
      </c>
      <c r="H70" s="168">
        <v>0.86274509803921573</v>
      </c>
      <c r="I70" s="168">
        <v>0.86274509803921573</v>
      </c>
      <c r="J70" s="168">
        <v>0.86274509803921573</v>
      </c>
      <c r="K70" s="168">
        <v>0.86274509803921573</v>
      </c>
      <c r="L70" s="168">
        <v>0.86274509803921573</v>
      </c>
      <c r="M70" s="168">
        <v>0.86274509803921573</v>
      </c>
      <c r="N70" s="168">
        <v>0.86274509803921573</v>
      </c>
      <c r="O70" s="168">
        <v>0.86274509803921573</v>
      </c>
      <c r="P70" s="168">
        <v>0.86274509803921573</v>
      </c>
      <c r="Q70" s="168">
        <v>0.86274509803921573</v>
      </c>
      <c r="R70" s="168">
        <v>0.86274509803921573</v>
      </c>
      <c r="S70" s="168">
        <v>0.86274509803921573</v>
      </c>
    </row>
    <row r="71" spans="1:19" ht="14.5" x14ac:dyDescent="0.3">
      <c r="A71" s="165" t="s">
        <v>47</v>
      </c>
      <c r="B71" s="165" t="s">
        <v>21</v>
      </c>
      <c r="C71" s="167" t="s">
        <v>69</v>
      </c>
      <c r="D71" s="165" t="s">
        <v>116</v>
      </c>
      <c r="E71" s="165" t="str">
        <f t="shared" ref="E71:E97" si="1">E70</f>
        <v>2026 Extension</v>
      </c>
      <c r="F71" s="168">
        <v>0.86274509803921573</v>
      </c>
      <c r="G71" s="168">
        <v>0.86274509803921573</v>
      </c>
      <c r="H71" s="168">
        <v>0.86274509803921573</v>
      </c>
      <c r="I71" s="168">
        <v>0.86274509803921573</v>
      </c>
      <c r="J71" s="168">
        <v>0.86274509803921573</v>
      </c>
      <c r="K71" s="168">
        <v>0.86274509803921573</v>
      </c>
      <c r="L71" s="168">
        <v>0.86274509803921573</v>
      </c>
      <c r="M71" s="168">
        <v>0.86274509803921573</v>
      </c>
      <c r="N71" s="168">
        <v>0.86274509803921573</v>
      </c>
      <c r="O71" s="168">
        <v>0.86274509803921573</v>
      </c>
      <c r="P71" s="168">
        <v>0.86274509803921573</v>
      </c>
      <c r="Q71" s="168">
        <v>0.86274509803921573</v>
      </c>
      <c r="R71" s="168">
        <v>0.86274509803921573</v>
      </c>
      <c r="S71" s="168">
        <v>0.86274509803921573</v>
      </c>
    </row>
    <row r="72" spans="1:19" ht="14.5" x14ac:dyDescent="0.3">
      <c r="A72" s="165" t="s">
        <v>47</v>
      </c>
      <c r="B72" s="165" t="s">
        <v>21</v>
      </c>
      <c r="C72" s="167" t="s">
        <v>69</v>
      </c>
      <c r="D72" s="165" t="s">
        <v>121</v>
      </c>
      <c r="E72" s="165" t="str">
        <f t="shared" si="1"/>
        <v>2026 Extension</v>
      </c>
      <c r="F72" s="168">
        <v>0.86274509803921573</v>
      </c>
      <c r="G72" s="168">
        <v>0.86274509803921573</v>
      </c>
      <c r="H72" s="168">
        <v>0.86274509803921573</v>
      </c>
      <c r="I72" s="168">
        <v>0.86274509803921573</v>
      </c>
      <c r="J72" s="168">
        <v>0.86274509803921573</v>
      </c>
      <c r="K72" s="168">
        <v>0.86274509803921573</v>
      </c>
      <c r="L72" s="168">
        <v>0.86274509803921573</v>
      </c>
      <c r="M72" s="168">
        <v>0.86274509803921573</v>
      </c>
      <c r="N72" s="168">
        <v>0.86274509803921573</v>
      </c>
      <c r="O72" s="168">
        <v>0.86274509803921573</v>
      </c>
      <c r="P72" s="168">
        <v>0.86274509803921573</v>
      </c>
      <c r="Q72" s="168">
        <v>0.86274509803921573</v>
      </c>
      <c r="R72" s="168">
        <v>0.86274509803921573</v>
      </c>
      <c r="S72" s="168">
        <v>0.86274509803921573</v>
      </c>
    </row>
    <row r="73" spans="1:19" ht="14.5" x14ac:dyDescent="0.3">
      <c r="A73" s="165" t="s">
        <v>47</v>
      </c>
      <c r="B73" s="165" t="s">
        <v>21</v>
      </c>
      <c r="C73" s="167" t="s">
        <v>69</v>
      </c>
      <c r="D73" s="165" t="s">
        <v>125</v>
      </c>
      <c r="E73" s="165" t="str">
        <f t="shared" si="1"/>
        <v>2026 Extension</v>
      </c>
      <c r="F73" s="168">
        <v>0.86274509803921573</v>
      </c>
      <c r="G73" s="168">
        <v>0.86274509803921573</v>
      </c>
      <c r="H73" s="168">
        <v>0.86274509803921573</v>
      </c>
      <c r="I73" s="168">
        <v>0.86274509803921573</v>
      </c>
      <c r="J73" s="168">
        <v>0.86274509803921573</v>
      </c>
      <c r="K73" s="168">
        <v>0.86274509803921573</v>
      </c>
      <c r="L73" s="168">
        <v>0.86274509803921573</v>
      </c>
      <c r="M73" s="168">
        <v>0.86274509803921573</v>
      </c>
      <c r="N73" s="168">
        <v>0.86274509803921573</v>
      </c>
      <c r="O73" s="168">
        <v>0.86274509803921573</v>
      </c>
      <c r="P73" s="168">
        <v>0.86274509803921573</v>
      </c>
      <c r="Q73" s="168">
        <v>0.86274509803921573</v>
      </c>
      <c r="R73" s="168">
        <v>0.86274509803921573</v>
      </c>
      <c r="S73" s="168">
        <v>0.86274509803921573</v>
      </c>
    </row>
    <row r="74" spans="1:19" ht="14.5" x14ac:dyDescent="0.3">
      <c r="A74" s="165" t="s">
        <v>47</v>
      </c>
      <c r="B74" s="165" t="s">
        <v>71</v>
      </c>
      <c r="C74" s="167" t="s">
        <v>70</v>
      </c>
      <c r="D74" s="165" t="s">
        <v>8</v>
      </c>
      <c r="E74" s="165" t="str">
        <f t="shared" si="1"/>
        <v>2026 Extension</v>
      </c>
      <c r="F74" s="166">
        <v>0.33823529411764702</v>
      </c>
      <c r="G74" s="166">
        <v>0.33823529411764702</v>
      </c>
      <c r="H74" s="166">
        <v>0.33823529411764702</v>
      </c>
      <c r="I74" s="166">
        <v>0.33823529411764702</v>
      </c>
      <c r="J74" s="166">
        <v>0.33823529411764702</v>
      </c>
      <c r="K74" s="166">
        <v>0.33823529411764702</v>
      </c>
      <c r="L74" s="166">
        <v>0.33823529411764702</v>
      </c>
      <c r="M74" s="166">
        <v>0.33823529411764702</v>
      </c>
      <c r="N74" s="166">
        <v>0.33823529411764702</v>
      </c>
      <c r="O74" s="166">
        <v>0.33823529411764702</v>
      </c>
      <c r="P74" s="166">
        <v>0.33823529411764702</v>
      </c>
      <c r="Q74" s="166">
        <v>0.33823529411764702</v>
      </c>
      <c r="R74" s="166">
        <v>0.33823529411764702</v>
      </c>
      <c r="S74" s="166">
        <v>0.33823529411764702</v>
      </c>
    </row>
    <row r="75" spans="1:19" ht="14.5" x14ac:dyDescent="0.3">
      <c r="A75" s="165" t="s">
        <v>47</v>
      </c>
      <c r="B75" s="165" t="s">
        <v>71</v>
      </c>
      <c r="C75" s="167" t="s">
        <v>70</v>
      </c>
      <c r="D75" s="165" t="s">
        <v>108</v>
      </c>
      <c r="E75" s="165" t="str">
        <f t="shared" si="1"/>
        <v>2026 Extension</v>
      </c>
      <c r="F75" s="166">
        <v>0.33823529411764702</v>
      </c>
      <c r="G75" s="166">
        <v>0.33823529411764702</v>
      </c>
      <c r="H75" s="166">
        <v>0.33823529411764702</v>
      </c>
      <c r="I75" s="166">
        <v>0.33823529411764702</v>
      </c>
      <c r="J75" s="166">
        <v>0.33823529411764702</v>
      </c>
      <c r="K75" s="166">
        <v>0.33823529411764702</v>
      </c>
      <c r="L75" s="166">
        <v>0.33823529411764702</v>
      </c>
      <c r="M75" s="166">
        <v>0.33823529411764702</v>
      </c>
      <c r="N75" s="166">
        <v>0.33823529411764702</v>
      </c>
      <c r="O75" s="166">
        <v>0.33823529411764702</v>
      </c>
      <c r="P75" s="166">
        <v>0.33823529411764702</v>
      </c>
      <c r="Q75" s="166">
        <v>0.33823529411764702</v>
      </c>
      <c r="R75" s="166">
        <v>0.33823529411764702</v>
      </c>
      <c r="S75" s="166">
        <v>0.33823529411764702</v>
      </c>
    </row>
    <row r="76" spans="1:19" ht="14.5" x14ac:dyDescent="0.3">
      <c r="A76" s="165" t="s">
        <v>47</v>
      </c>
      <c r="B76" s="165" t="s">
        <v>71</v>
      </c>
      <c r="C76" s="167" t="s">
        <v>70</v>
      </c>
      <c r="D76" s="165" t="s">
        <v>116</v>
      </c>
      <c r="E76" s="165" t="str">
        <f t="shared" si="1"/>
        <v>2026 Extension</v>
      </c>
      <c r="F76" s="166">
        <v>0.33823529411764702</v>
      </c>
      <c r="G76" s="166">
        <v>0.33823529411764702</v>
      </c>
      <c r="H76" s="166">
        <v>0.33823529411764702</v>
      </c>
      <c r="I76" s="166">
        <v>0.33823529411764702</v>
      </c>
      <c r="J76" s="166">
        <v>0.33823529411764702</v>
      </c>
      <c r="K76" s="166">
        <v>0.33823529411764702</v>
      </c>
      <c r="L76" s="166">
        <v>0.33823529411764702</v>
      </c>
      <c r="M76" s="166">
        <v>0.33823529411764702</v>
      </c>
      <c r="N76" s="166">
        <v>0.33823529411764702</v>
      </c>
      <c r="O76" s="166">
        <v>0.33823529411764702</v>
      </c>
      <c r="P76" s="166">
        <v>0.33823529411764702</v>
      </c>
      <c r="Q76" s="166">
        <v>0.33823529411764702</v>
      </c>
      <c r="R76" s="166">
        <v>0.33823529411764702</v>
      </c>
      <c r="S76" s="166">
        <v>0.33823529411764702</v>
      </c>
    </row>
    <row r="77" spans="1:19" ht="14.5" x14ac:dyDescent="0.3">
      <c r="A77" s="165" t="s">
        <v>47</v>
      </c>
      <c r="B77" s="165" t="s">
        <v>71</v>
      </c>
      <c r="C77" s="167" t="s">
        <v>70</v>
      </c>
      <c r="D77" s="165" t="s">
        <v>121</v>
      </c>
      <c r="E77" s="165" t="str">
        <f t="shared" si="1"/>
        <v>2026 Extension</v>
      </c>
      <c r="F77" s="166">
        <v>0.33823529411764702</v>
      </c>
      <c r="G77" s="166">
        <v>0.33823529411764702</v>
      </c>
      <c r="H77" s="166">
        <v>0.33823529411764702</v>
      </c>
      <c r="I77" s="166">
        <v>0.33823529411764702</v>
      </c>
      <c r="J77" s="166">
        <v>0.33823529411764702</v>
      </c>
      <c r="K77" s="166">
        <v>0.33823529411764702</v>
      </c>
      <c r="L77" s="166">
        <v>0.33823529411764702</v>
      </c>
      <c r="M77" s="166">
        <v>0.33823529411764702</v>
      </c>
      <c r="N77" s="166">
        <v>0.33823529411764702</v>
      </c>
      <c r="O77" s="166">
        <v>0.33823529411764702</v>
      </c>
      <c r="P77" s="166">
        <v>0.33823529411764702</v>
      </c>
      <c r="Q77" s="166">
        <v>0.33823529411764702</v>
      </c>
      <c r="R77" s="166">
        <v>0.33823529411764702</v>
      </c>
      <c r="S77" s="166">
        <v>0.33823529411764702</v>
      </c>
    </row>
    <row r="78" spans="1:19" ht="14.5" x14ac:dyDescent="0.3">
      <c r="A78" s="165" t="s">
        <v>47</v>
      </c>
      <c r="B78" s="165" t="s">
        <v>71</v>
      </c>
      <c r="C78" s="167" t="s">
        <v>70</v>
      </c>
      <c r="D78" s="165" t="s">
        <v>125</v>
      </c>
      <c r="E78" s="165" t="str">
        <f t="shared" si="1"/>
        <v>2026 Extension</v>
      </c>
      <c r="F78" s="166">
        <v>0.33823529411764702</v>
      </c>
      <c r="G78" s="166">
        <v>0.33823529411764702</v>
      </c>
      <c r="H78" s="166">
        <v>0.33823529411764702</v>
      </c>
      <c r="I78" s="166">
        <v>0.33823529411764702</v>
      </c>
      <c r="J78" s="166">
        <v>0.33823529411764702</v>
      </c>
      <c r="K78" s="166">
        <v>0.33823529411764702</v>
      </c>
      <c r="L78" s="166">
        <v>0.33823529411764702</v>
      </c>
      <c r="M78" s="166">
        <v>0.33823529411764702</v>
      </c>
      <c r="N78" s="166">
        <v>0.33823529411764702</v>
      </c>
      <c r="O78" s="166">
        <v>0.33823529411764702</v>
      </c>
      <c r="P78" s="166">
        <v>0.33823529411764702</v>
      </c>
      <c r="Q78" s="166">
        <v>0.33823529411764702</v>
      </c>
      <c r="R78" s="166">
        <v>0.33823529411764702</v>
      </c>
      <c r="S78" s="166">
        <v>0.33823529411764702</v>
      </c>
    </row>
    <row r="79" spans="1:19" ht="14.5" x14ac:dyDescent="0.3">
      <c r="A79" s="165" t="s">
        <v>47</v>
      </c>
      <c r="B79" s="165" t="s">
        <v>23</v>
      </c>
      <c r="C79" s="167" t="s">
        <v>70</v>
      </c>
      <c r="D79" s="165" t="s">
        <v>8</v>
      </c>
      <c r="E79" s="165" t="str">
        <f t="shared" si="1"/>
        <v>2026 Extension</v>
      </c>
      <c r="F79" s="166">
        <v>0.40257352941176472</v>
      </c>
      <c r="G79" s="166">
        <v>0.40257352941176472</v>
      </c>
      <c r="H79" s="166">
        <v>0.40257352941176472</v>
      </c>
      <c r="I79" s="166">
        <v>0.40257352941176472</v>
      </c>
      <c r="J79" s="166">
        <v>0.40257352941176472</v>
      </c>
      <c r="K79" s="166">
        <v>0.40257352941176472</v>
      </c>
      <c r="L79" s="166">
        <v>0.40257352941176472</v>
      </c>
      <c r="M79" s="166">
        <v>0.40257352941176472</v>
      </c>
      <c r="N79" s="166">
        <v>0.40257352941176472</v>
      </c>
      <c r="O79" s="166">
        <v>0.40257352941176472</v>
      </c>
      <c r="P79" s="166">
        <v>0.40257352941176472</v>
      </c>
      <c r="Q79" s="166">
        <v>0.40257352941176472</v>
      </c>
      <c r="R79" s="166">
        <v>0.40257352941176472</v>
      </c>
      <c r="S79" s="166">
        <v>0.40257352941176472</v>
      </c>
    </row>
    <row r="80" spans="1:19" ht="14.5" x14ac:dyDescent="0.3">
      <c r="A80" s="165" t="s">
        <v>47</v>
      </c>
      <c r="B80" s="165" t="s">
        <v>23</v>
      </c>
      <c r="C80" s="167" t="s">
        <v>70</v>
      </c>
      <c r="D80" s="165" t="s">
        <v>108</v>
      </c>
      <c r="E80" s="165" t="str">
        <f t="shared" si="1"/>
        <v>2026 Extension</v>
      </c>
      <c r="F80" s="166">
        <v>0.40257352941176472</v>
      </c>
      <c r="G80" s="166">
        <v>0.40257352941176472</v>
      </c>
      <c r="H80" s="166">
        <v>0.40257352941176472</v>
      </c>
      <c r="I80" s="166">
        <v>0.40257352941176472</v>
      </c>
      <c r="J80" s="166">
        <v>0.40257352941176472</v>
      </c>
      <c r="K80" s="166">
        <v>0.40257352941176472</v>
      </c>
      <c r="L80" s="166">
        <v>0.40257352941176472</v>
      </c>
      <c r="M80" s="166">
        <v>0.40257352941176472</v>
      </c>
      <c r="N80" s="166">
        <v>0.40257352941176472</v>
      </c>
      <c r="O80" s="166">
        <v>0.40257352941176472</v>
      </c>
      <c r="P80" s="166">
        <v>0.40257352941176472</v>
      </c>
      <c r="Q80" s="166">
        <v>0.40257352941176472</v>
      </c>
      <c r="R80" s="166">
        <v>0.40257352941176472</v>
      </c>
      <c r="S80" s="166">
        <v>0.40257352941176472</v>
      </c>
    </row>
    <row r="81" spans="1:19" ht="14.5" x14ac:dyDescent="0.3">
      <c r="A81" s="165" t="s">
        <v>47</v>
      </c>
      <c r="B81" s="165" t="s">
        <v>23</v>
      </c>
      <c r="C81" s="167" t="s">
        <v>70</v>
      </c>
      <c r="D81" s="165" t="s">
        <v>116</v>
      </c>
      <c r="E81" s="165" t="str">
        <f t="shared" si="1"/>
        <v>2026 Extension</v>
      </c>
      <c r="F81" s="166">
        <v>0.40257352941176472</v>
      </c>
      <c r="G81" s="166">
        <v>0.40257352941176472</v>
      </c>
      <c r="H81" s="166">
        <v>0.40257352941176472</v>
      </c>
      <c r="I81" s="166">
        <v>0.40257352941176472</v>
      </c>
      <c r="J81" s="166">
        <v>0.40257352941176472</v>
      </c>
      <c r="K81" s="166">
        <v>0.40257352941176472</v>
      </c>
      <c r="L81" s="166">
        <v>0.40257352941176472</v>
      </c>
      <c r="M81" s="166">
        <v>0.40257352941176472</v>
      </c>
      <c r="N81" s="166">
        <v>0.40257352941176472</v>
      </c>
      <c r="O81" s="166">
        <v>0.40257352941176472</v>
      </c>
      <c r="P81" s="166">
        <v>0.40257352941176472</v>
      </c>
      <c r="Q81" s="166">
        <v>0.40257352941176472</v>
      </c>
      <c r="R81" s="166">
        <v>0.40257352941176472</v>
      </c>
      <c r="S81" s="166">
        <v>0.40257352941176472</v>
      </c>
    </row>
    <row r="82" spans="1:19" ht="14.5" x14ac:dyDescent="0.3">
      <c r="A82" s="165" t="s">
        <v>47</v>
      </c>
      <c r="B82" s="165" t="s">
        <v>23</v>
      </c>
      <c r="C82" s="167" t="s">
        <v>70</v>
      </c>
      <c r="D82" s="165" t="s">
        <v>121</v>
      </c>
      <c r="E82" s="165" t="str">
        <f t="shared" si="1"/>
        <v>2026 Extension</v>
      </c>
      <c r="F82" s="166">
        <v>0.40257352941176472</v>
      </c>
      <c r="G82" s="166">
        <v>0.40257352941176472</v>
      </c>
      <c r="H82" s="166">
        <v>0.40257352941176472</v>
      </c>
      <c r="I82" s="166">
        <v>0.40257352941176472</v>
      </c>
      <c r="J82" s="166">
        <v>0.40257352941176472</v>
      </c>
      <c r="K82" s="166">
        <v>0.40257352941176472</v>
      </c>
      <c r="L82" s="166">
        <v>0.40257352941176472</v>
      </c>
      <c r="M82" s="166">
        <v>0.40257352941176472</v>
      </c>
      <c r="N82" s="166">
        <v>0.40257352941176472</v>
      </c>
      <c r="O82" s="166">
        <v>0.40257352941176472</v>
      </c>
      <c r="P82" s="166">
        <v>0.40257352941176472</v>
      </c>
      <c r="Q82" s="166">
        <v>0.40257352941176472</v>
      </c>
      <c r="R82" s="166">
        <v>0.40257352941176472</v>
      </c>
      <c r="S82" s="166">
        <v>0.40257352941176472</v>
      </c>
    </row>
    <row r="83" spans="1:19" ht="14.5" x14ac:dyDescent="0.3">
      <c r="A83" s="165" t="s">
        <v>47</v>
      </c>
      <c r="B83" s="165" t="s">
        <v>23</v>
      </c>
      <c r="C83" s="167" t="s">
        <v>70</v>
      </c>
      <c r="D83" s="165" t="s">
        <v>125</v>
      </c>
      <c r="E83" s="165" t="str">
        <f t="shared" si="1"/>
        <v>2026 Extension</v>
      </c>
      <c r="F83" s="166">
        <v>0.40257352941176472</v>
      </c>
      <c r="G83" s="166">
        <v>0.40257352941176472</v>
      </c>
      <c r="H83" s="166">
        <v>0.40257352941176472</v>
      </c>
      <c r="I83" s="166">
        <v>0.40257352941176472</v>
      </c>
      <c r="J83" s="166">
        <v>0.40257352941176472</v>
      </c>
      <c r="K83" s="166">
        <v>0.40257352941176472</v>
      </c>
      <c r="L83" s="166">
        <v>0.40257352941176472</v>
      </c>
      <c r="M83" s="166">
        <v>0.40257352941176472</v>
      </c>
      <c r="N83" s="166">
        <v>0.40257352941176472</v>
      </c>
      <c r="O83" s="166">
        <v>0.40257352941176472</v>
      </c>
      <c r="P83" s="166">
        <v>0.40257352941176472</v>
      </c>
      <c r="Q83" s="166">
        <v>0.40257352941176472</v>
      </c>
      <c r="R83" s="166">
        <v>0.40257352941176472</v>
      </c>
      <c r="S83" s="166">
        <v>0.40257352941176472</v>
      </c>
    </row>
    <row r="84" spans="1:19" ht="14.5" x14ac:dyDescent="0.3">
      <c r="A84" s="165" t="s">
        <v>47</v>
      </c>
      <c r="B84" s="165" t="s">
        <v>24</v>
      </c>
      <c r="C84" s="167" t="s">
        <v>70</v>
      </c>
      <c r="D84" s="165" t="s">
        <v>8</v>
      </c>
      <c r="E84" s="165" t="str">
        <f t="shared" si="1"/>
        <v>2026 Extension</v>
      </c>
      <c r="F84" s="166">
        <v>0.43120098039215687</v>
      </c>
      <c r="G84" s="166">
        <v>0.43120098039215687</v>
      </c>
      <c r="H84" s="166">
        <v>0.43120098039215687</v>
      </c>
      <c r="I84" s="166">
        <v>0.43120098039215687</v>
      </c>
      <c r="J84" s="166">
        <v>0.43120098039215687</v>
      </c>
      <c r="K84" s="166">
        <v>0.43120098039215687</v>
      </c>
      <c r="L84" s="166">
        <v>0.43120098039215687</v>
      </c>
      <c r="M84" s="166">
        <v>0.43120098039215687</v>
      </c>
      <c r="N84" s="166">
        <v>0.43120098039215687</v>
      </c>
      <c r="O84" s="166">
        <v>0.43120098039215687</v>
      </c>
      <c r="P84" s="166">
        <v>0.43120098039215687</v>
      </c>
      <c r="Q84" s="166">
        <v>0.43120098039215687</v>
      </c>
      <c r="R84" s="166">
        <v>0.43120098039215687</v>
      </c>
      <c r="S84" s="166">
        <v>0.43120098039215687</v>
      </c>
    </row>
    <row r="85" spans="1:19" ht="14.5" x14ac:dyDescent="0.3">
      <c r="A85" s="165" t="s">
        <v>47</v>
      </c>
      <c r="B85" s="165" t="s">
        <v>24</v>
      </c>
      <c r="C85" s="167" t="s">
        <v>70</v>
      </c>
      <c r="D85" s="165" t="s">
        <v>108</v>
      </c>
      <c r="E85" s="165" t="str">
        <f t="shared" si="1"/>
        <v>2026 Extension</v>
      </c>
      <c r="F85" s="166">
        <v>0.43120098039215687</v>
      </c>
      <c r="G85" s="166">
        <v>0.43120098039215687</v>
      </c>
      <c r="H85" s="166">
        <v>0.43120098039215687</v>
      </c>
      <c r="I85" s="166">
        <v>0.43120098039215687</v>
      </c>
      <c r="J85" s="166">
        <v>0.43120098039215687</v>
      </c>
      <c r="K85" s="166">
        <v>0.43120098039215687</v>
      </c>
      <c r="L85" s="166">
        <v>0.43120098039215687</v>
      </c>
      <c r="M85" s="166">
        <v>0.43120098039215687</v>
      </c>
      <c r="N85" s="166">
        <v>0.43120098039215687</v>
      </c>
      <c r="O85" s="166">
        <v>0.43120098039215687</v>
      </c>
      <c r="P85" s="166">
        <v>0.43120098039215687</v>
      </c>
      <c r="Q85" s="166">
        <v>0.43120098039215687</v>
      </c>
      <c r="R85" s="166">
        <v>0.43120098039215687</v>
      </c>
      <c r="S85" s="166">
        <v>0.43120098039215687</v>
      </c>
    </row>
    <row r="86" spans="1:19" ht="14.5" x14ac:dyDescent="0.3">
      <c r="A86" s="165" t="s">
        <v>47</v>
      </c>
      <c r="B86" s="165" t="s">
        <v>24</v>
      </c>
      <c r="C86" s="167" t="s">
        <v>70</v>
      </c>
      <c r="D86" s="165" t="s">
        <v>116</v>
      </c>
      <c r="E86" s="165" t="str">
        <f t="shared" si="1"/>
        <v>2026 Extension</v>
      </c>
      <c r="F86" s="166">
        <v>0.43120098039215687</v>
      </c>
      <c r="G86" s="166">
        <v>0.43120098039215687</v>
      </c>
      <c r="H86" s="166">
        <v>0.43120098039215687</v>
      </c>
      <c r="I86" s="166">
        <v>0.43120098039215687</v>
      </c>
      <c r="J86" s="166">
        <v>0.43120098039215687</v>
      </c>
      <c r="K86" s="166">
        <v>0.43120098039215687</v>
      </c>
      <c r="L86" s="166">
        <v>0.43120098039215687</v>
      </c>
      <c r="M86" s="166">
        <v>0.43120098039215687</v>
      </c>
      <c r="N86" s="166">
        <v>0.43120098039215687</v>
      </c>
      <c r="O86" s="166">
        <v>0.43120098039215687</v>
      </c>
      <c r="P86" s="166">
        <v>0.43120098039215687</v>
      </c>
      <c r="Q86" s="166">
        <v>0.43120098039215687</v>
      </c>
      <c r="R86" s="166">
        <v>0.43120098039215687</v>
      </c>
      <c r="S86" s="166">
        <v>0.43120098039215687</v>
      </c>
    </row>
    <row r="87" spans="1:19" ht="14.5" x14ac:dyDescent="0.3">
      <c r="A87" s="165" t="s">
        <v>47</v>
      </c>
      <c r="B87" s="165" t="s">
        <v>24</v>
      </c>
      <c r="C87" s="167" t="s">
        <v>70</v>
      </c>
      <c r="D87" s="165" t="s">
        <v>121</v>
      </c>
      <c r="E87" s="165" t="str">
        <f t="shared" si="1"/>
        <v>2026 Extension</v>
      </c>
      <c r="F87" s="166">
        <v>0.43120098039215687</v>
      </c>
      <c r="G87" s="166">
        <v>0.43120098039215687</v>
      </c>
      <c r="H87" s="166">
        <v>0.43120098039215687</v>
      </c>
      <c r="I87" s="166">
        <v>0.43120098039215687</v>
      </c>
      <c r="J87" s="166">
        <v>0.43120098039215687</v>
      </c>
      <c r="K87" s="166">
        <v>0.43120098039215687</v>
      </c>
      <c r="L87" s="166">
        <v>0.43120098039215687</v>
      </c>
      <c r="M87" s="166">
        <v>0.43120098039215687</v>
      </c>
      <c r="N87" s="166">
        <v>0.43120098039215687</v>
      </c>
      <c r="O87" s="166">
        <v>0.43120098039215687</v>
      </c>
      <c r="P87" s="166">
        <v>0.43120098039215687</v>
      </c>
      <c r="Q87" s="166">
        <v>0.43120098039215687</v>
      </c>
      <c r="R87" s="166">
        <v>0.43120098039215687</v>
      </c>
      <c r="S87" s="166">
        <v>0.43120098039215687</v>
      </c>
    </row>
    <row r="88" spans="1:19" ht="14.5" x14ac:dyDescent="0.3">
      <c r="A88" s="165" t="s">
        <v>47</v>
      </c>
      <c r="B88" s="165" t="s">
        <v>24</v>
      </c>
      <c r="C88" s="167" t="s">
        <v>70</v>
      </c>
      <c r="D88" s="165" t="s">
        <v>125</v>
      </c>
      <c r="E88" s="165" t="str">
        <f t="shared" si="1"/>
        <v>2026 Extension</v>
      </c>
      <c r="F88" s="166">
        <v>0.43120098039215687</v>
      </c>
      <c r="G88" s="166">
        <v>0.43120098039215687</v>
      </c>
      <c r="H88" s="166">
        <v>0.43120098039215687</v>
      </c>
      <c r="I88" s="166">
        <v>0.43120098039215687</v>
      </c>
      <c r="J88" s="166">
        <v>0.43120098039215687</v>
      </c>
      <c r="K88" s="166">
        <v>0.43120098039215687</v>
      </c>
      <c r="L88" s="166">
        <v>0.43120098039215687</v>
      </c>
      <c r="M88" s="166">
        <v>0.43120098039215687</v>
      </c>
      <c r="N88" s="166">
        <v>0.43120098039215687</v>
      </c>
      <c r="O88" s="166">
        <v>0.43120098039215687</v>
      </c>
      <c r="P88" s="166">
        <v>0.43120098039215687</v>
      </c>
      <c r="Q88" s="166">
        <v>0.43120098039215687</v>
      </c>
      <c r="R88" s="166">
        <v>0.43120098039215687</v>
      </c>
      <c r="S88" s="166">
        <v>0.43120098039215687</v>
      </c>
    </row>
    <row r="89" spans="1:19" ht="14.5" x14ac:dyDescent="0.3">
      <c r="A89" s="165" t="s">
        <v>47</v>
      </c>
      <c r="B89" s="165" t="s">
        <v>21</v>
      </c>
      <c r="C89" s="167" t="s">
        <v>70</v>
      </c>
      <c r="D89" s="165" t="s">
        <v>8</v>
      </c>
      <c r="E89" s="165" t="str">
        <f t="shared" si="1"/>
        <v>2026 Extension</v>
      </c>
      <c r="F89" s="168">
        <v>0.86274509803921573</v>
      </c>
      <c r="G89" s="168">
        <v>0.86274509803921573</v>
      </c>
      <c r="H89" s="168">
        <v>0.86274509803921573</v>
      </c>
      <c r="I89" s="168">
        <v>0.86274509803921573</v>
      </c>
      <c r="J89" s="168">
        <v>0.86274509803921573</v>
      </c>
      <c r="K89" s="168">
        <v>0.86274509803921573</v>
      </c>
      <c r="L89" s="168">
        <v>0.86274509803921573</v>
      </c>
      <c r="M89" s="168">
        <v>0.86274509803921573</v>
      </c>
      <c r="N89" s="168">
        <v>0.86274509803921573</v>
      </c>
      <c r="O89" s="168">
        <v>0.86274509803921573</v>
      </c>
      <c r="P89" s="168">
        <v>0.86274509803921573</v>
      </c>
      <c r="Q89" s="168">
        <v>0.86274509803921573</v>
      </c>
      <c r="R89" s="168">
        <v>0.86274509803921573</v>
      </c>
      <c r="S89" s="168">
        <v>0.86274509803921573</v>
      </c>
    </row>
    <row r="90" spans="1:19" ht="14.5" x14ac:dyDescent="0.3">
      <c r="A90" s="165" t="s">
        <v>47</v>
      </c>
      <c r="B90" s="165" t="s">
        <v>21</v>
      </c>
      <c r="C90" s="167" t="s">
        <v>70</v>
      </c>
      <c r="D90" s="165" t="s">
        <v>108</v>
      </c>
      <c r="E90" s="165" t="str">
        <f t="shared" si="1"/>
        <v>2026 Extension</v>
      </c>
      <c r="F90" s="168">
        <v>0.86274509803921573</v>
      </c>
      <c r="G90" s="168">
        <v>0.86274509803921573</v>
      </c>
      <c r="H90" s="168">
        <v>0.86274509803921573</v>
      </c>
      <c r="I90" s="168">
        <v>0.86274509803921573</v>
      </c>
      <c r="J90" s="168">
        <v>0.86274509803921573</v>
      </c>
      <c r="K90" s="168">
        <v>0.86274509803921573</v>
      </c>
      <c r="L90" s="168">
        <v>0.86274509803921573</v>
      </c>
      <c r="M90" s="168">
        <v>0.86274509803921573</v>
      </c>
      <c r="N90" s="168">
        <v>0.86274509803921573</v>
      </c>
      <c r="O90" s="168">
        <v>0.86274509803921573</v>
      </c>
      <c r="P90" s="168">
        <v>0.86274509803921573</v>
      </c>
      <c r="Q90" s="168">
        <v>0.86274509803921573</v>
      </c>
      <c r="R90" s="168">
        <v>0.86274509803921573</v>
      </c>
      <c r="S90" s="168">
        <v>0.86274509803921573</v>
      </c>
    </row>
    <row r="91" spans="1:19" ht="14.5" x14ac:dyDescent="0.3">
      <c r="A91" s="165" t="s">
        <v>47</v>
      </c>
      <c r="B91" s="165" t="s">
        <v>21</v>
      </c>
      <c r="C91" s="167" t="s">
        <v>70</v>
      </c>
      <c r="D91" s="165" t="s">
        <v>116</v>
      </c>
      <c r="E91" s="165" t="str">
        <f t="shared" si="1"/>
        <v>2026 Extension</v>
      </c>
      <c r="F91" s="168">
        <v>0.86274509803921573</v>
      </c>
      <c r="G91" s="168">
        <v>0.86274509803921573</v>
      </c>
      <c r="H91" s="168">
        <v>0.86274509803921573</v>
      </c>
      <c r="I91" s="168">
        <v>0.86274509803921573</v>
      </c>
      <c r="J91" s="168">
        <v>0.86274509803921573</v>
      </c>
      <c r="K91" s="168">
        <v>0.86274509803921573</v>
      </c>
      <c r="L91" s="168">
        <v>0.86274509803921573</v>
      </c>
      <c r="M91" s="168">
        <v>0.86274509803921573</v>
      </c>
      <c r="N91" s="168">
        <v>0.86274509803921573</v>
      </c>
      <c r="O91" s="168">
        <v>0.86274509803921573</v>
      </c>
      <c r="P91" s="168">
        <v>0.86274509803921573</v>
      </c>
      <c r="Q91" s="168">
        <v>0.86274509803921573</v>
      </c>
      <c r="R91" s="168">
        <v>0.86274509803921573</v>
      </c>
      <c r="S91" s="168">
        <v>0.86274509803921573</v>
      </c>
    </row>
    <row r="92" spans="1:19" ht="14.5" x14ac:dyDescent="0.3">
      <c r="A92" s="165" t="s">
        <v>47</v>
      </c>
      <c r="B92" s="165" t="s">
        <v>21</v>
      </c>
      <c r="C92" s="167" t="s">
        <v>70</v>
      </c>
      <c r="D92" s="165" t="s">
        <v>121</v>
      </c>
      <c r="E92" s="165" t="str">
        <f t="shared" si="1"/>
        <v>2026 Extension</v>
      </c>
      <c r="F92" s="168">
        <v>0.86274509803921573</v>
      </c>
      <c r="G92" s="168">
        <v>0.86274509803921573</v>
      </c>
      <c r="H92" s="168">
        <v>0.86274509803921573</v>
      </c>
      <c r="I92" s="168">
        <v>0.86274509803921573</v>
      </c>
      <c r="J92" s="168">
        <v>0.86274509803921573</v>
      </c>
      <c r="K92" s="168">
        <v>0.86274509803921573</v>
      </c>
      <c r="L92" s="168">
        <v>0.86274509803921573</v>
      </c>
      <c r="M92" s="168">
        <v>0.86274509803921573</v>
      </c>
      <c r="N92" s="168">
        <v>0.86274509803921573</v>
      </c>
      <c r="O92" s="168">
        <v>0.86274509803921573</v>
      </c>
      <c r="P92" s="168">
        <v>0.86274509803921573</v>
      </c>
      <c r="Q92" s="168">
        <v>0.86274509803921573</v>
      </c>
      <c r="R92" s="168">
        <v>0.86274509803921573</v>
      </c>
      <c r="S92" s="168">
        <v>0.86274509803921573</v>
      </c>
    </row>
    <row r="93" spans="1:19" ht="14.5" x14ac:dyDescent="0.3">
      <c r="A93" s="165" t="s">
        <v>47</v>
      </c>
      <c r="B93" s="165" t="s">
        <v>21</v>
      </c>
      <c r="C93" s="167" t="s">
        <v>70</v>
      </c>
      <c r="D93" s="165" t="s">
        <v>125</v>
      </c>
      <c r="E93" s="165" t="str">
        <f t="shared" si="1"/>
        <v>2026 Extension</v>
      </c>
      <c r="F93" s="168">
        <v>0.86274509803921573</v>
      </c>
      <c r="G93" s="168">
        <v>0.86274509803921573</v>
      </c>
      <c r="H93" s="168">
        <v>0.86274509803921573</v>
      </c>
      <c r="I93" s="168">
        <v>0.86274509803921573</v>
      </c>
      <c r="J93" s="168">
        <v>0.86274509803921573</v>
      </c>
      <c r="K93" s="168">
        <v>0.86274509803921573</v>
      </c>
      <c r="L93" s="168">
        <v>0.86274509803921573</v>
      </c>
      <c r="M93" s="168">
        <v>0.86274509803921573</v>
      </c>
      <c r="N93" s="168">
        <v>0.86274509803921573</v>
      </c>
      <c r="O93" s="168">
        <v>0.86274509803921573</v>
      </c>
      <c r="P93" s="168">
        <v>0.86274509803921573</v>
      </c>
      <c r="Q93" s="168">
        <v>0.86274509803921573</v>
      </c>
      <c r="R93" s="168">
        <v>0.86274509803921573</v>
      </c>
      <c r="S93" s="168">
        <v>0.86274509803921573</v>
      </c>
    </row>
    <row r="94" spans="1:19" ht="14.5" x14ac:dyDescent="0.3">
      <c r="A94" s="165" t="s">
        <v>47</v>
      </c>
      <c r="B94" s="165" t="s">
        <v>31</v>
      </c>
      <c r="C94" s="165" t="s">
        <v>187</v>
      </c>
      <c r="D94" s="165" t="s">
        <v>31</v>
      </c>
      <c r="E94" s="165" t="str">
        <f t="shared" si="1"/>
        <v>2026 Extension</v>
      </c>
      <c r="F94" s="168">
        <v>1</v>
      </c>
      <c r="G94" s="168">
        <v>1</v>
      </c>
      <c r="H94" s="168">
        <v>1</v>
      </c>
      <c r="I94" s="168">
        <v>1</v>
      </c>
      <c r="J94" s="168">
        <v>1</v>
      </c>
      <c r="K94" s="168">
        <v>1</v>
      </c>
      <c r="L94" s="168">
        <v>1</v>
      </c>
      <c r="M94" s="168">
        <v>1</v>
      </c>
      <c r="N94" s="168">
        <v>1</v>
      </c>
      <c r="O94" s="168">
        <v>1</v>
      </c>
      <c r="P94" s="168">
        <v>1</v>
      </c>
      <c r="Q94" s="168">
        <v>1</v>
      </c>
      <c r="R94" s="168">
        <v>1</v>
      </c>
      <c r="S94" s="168">
        <v>1</v>
      </c>
    </row>
    <row r="95" spans="1:19" ht="14.5" x14ac:dyDescent="0.3">
      <c r="A95" s="165" t="s">
        <v>47</v>
      </c>
      <c r="B95" s="165" t="s">
        <v>31</v>
      </c>
      <c r="C95" s="165" t="s">
        <v>188</v>
      </c>
      <c r="D95" s="165" t="s">
        <v>31</v>
      </c>
      <c r="E95" s="165" t="str">
        <f t="shared" si="1"/>
        <v>2026 Extension</v>
      </c>
      <c r="F95" s="168">
        <v>1</v>
      </c>
      <c r="G95" s="168">
        <v>1</v>
      </c>
      <c r="H95" s="168">
        <v>1</v>
      </c>
      <c r="I95" s="168">
        <v>1</v>
      </c>
      <c r="J95" s="168">
        <v>1</v>
      </c>
      <c r="K95" s="168">
        <v>1</v>
      </c>
      <c r="L95" s="168">
        <v>1</v>
      </c>
      <c r="M95" s="168">
        <v>1</v>
      </c>
      <c r="N95" s="168">
        <v>1</v>
      </c>
      <c r="O95" s="168">
        <v>1</v>
      </c>
      <c r="P95" s="168">
        <v>1</v>
      </c>
      <c r="Q95" s="168">
        <v>1</v>
      </c>
      <c r="R95" s="168">
        <v>1</v>
      </c>
      <c r="S95" s="168">
        <v>1</v>
      </c>
    </row>
    <row r="96" spans="1:19" ht="14.5" x14ac:dyDescent="0.3">
      <c r="A96" s="165" t="s">
        <v>47</v>
      </c>
      <c r="B96" s="165" t="s">
        <v>31</v>
      </c>
      <c r="C96" s="165" t="s">
        <v>189</v>
      </c>
      <c r="D96" s="165" t="s">
        <v>31</v>
      </c>
      <c r="E96" s="165" t="str">
        <f t="shared" si="1"/>
        <v>2026 Extension</v>
      </c>
      <c r="F96" s="168">
        <v>1</v>
      </c>
      <c r="G96" s="168">
        <v>1</v>
      </c>
      <c r="H96" s="168">
        <v>1</v>
      </c>
      <c r="I96" s="168">
        <v>1</v>
      </c>
      <c r="J96" s="168">
        <v>1</v>
      </c>
      <c r="K96" s="168">
        <v>1</v>
      </c>
      <c r="L96" s="168">
        <v>1</v>
      </c>
      <c r="M96" s="168">
        <v>1</v>
      </c>
      <c r="N96" s="168">
        <v>1</v>
      </c>
      <c r="O96" s="168">
        <v>1</v>
      </c>
      <c r="P96" s="168">
        <v>1</v>
      </c>
      <c r="Q96" s="168">
        <v>1</v>
      </c>
      <c r="R96" s="168">
        <v>1</v>
      </c>
      <c r="S96" s="168">
        <v>1</v>
      </c>
    </row>
    <row r="97" spans="1:19" ht="14.5" x14ac:dyDescent="0.3">
      <c r="A97" s="165" t="s">
        <v>47</v>
      </c>
      <c r="B97" s="165" t="s">
        <v>31</v>
      </c>
      <c r="C97" s="165" t="s">
        <v>190</v>
      </c>
      <c r="D97" s="165" t="s">
        <v>31</v>
      </c>
      <c r="E97" s="165" t="str">
        <f t="shared" si="1"/>
        <v>2026 Extension</v>
      </c>
      <c r="F97" s="168">
        <v>1</v>
      </c>
      <c r="G97" s="168">
        <v>1</v>
      </c>
      <c r="H97" s="168">
        <v>1</v>
      </c>
      <c r="I97" s="168">
        <v>1</v>
      </c>
      <c r="J97" s="168">
        <v>1</v>
      </c>
      <c r="K97" s="168">
        <v>1</v>
      </c>
      <c r="L97" s="168">
        <v>1</v>
      </c>
      <c r="M97" s="168">
        <v>1</v>
      </c>
      <c r="N97" s="168">
        <v>1</v>
      </c>
      <c r="O97" s="168">
        <v>1</v>
      </c>
      <c r="P97" s="168">
        <v>1</v>
      </c>
      <c r="Q97" s="168">
        <v>1</v>
      </c>
      <c r="R97" s="168">
        <v>1</v>
      </c>
      <c r="S97" s="168">
        <v>1</v>
      </c>
    </row>
  </sheetData>
  <autoFilter ref="A4:S97" xr:uid="{00000000-0001-0000-2100-000000000000}"/>
  <phoneticPr fontId="22" type="noConversion"/>
  <pageMargins left="0.7" right="0.7" top="0.75" bottom="0.75" header="0.3" footer="0.3"/>
  <pageSetup orientation="portrait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heet51">
    <tabColor theme="9"/>
  </sheetPr>
  <dimension ref="A1:S35"/>
  <sheetViews>
    <sheetView zoomScaleNormal="100" workbookViewId="0">
      <selection activeCell="C4" sqref="C4"/>
    </sheetView>
  </sheetViews>
  <sheetFormatPr defaultColWidth="9.08203125" defaultRowHeight="14" x14ac:dyDescent="0.3"/>
  <cols>
    <col min="1" max="1" width="25.08203125" bestFit="1" customWidth="1"/>
    <col min="2" max="2" width="43" bestFit="1" customWidth="1"/>
    <col min="3" max="3" width="17.83203125" customWidth="1"/>
    <col min="4" max="17" width="8.83203125" bestFit="1" customWidth="1"/>
    <col min="18" max="19" width="15.33203125" bestFit="1" customWidth="1"/>
  </cols>
  <sheetData>
    <row r="1" spans="1:17" x14ac:dyDescent="0.3">
      <c r="A1" t="s">
        <v>162</v>
      </c>
    </row>
    <row r="2" spans="1:17" x14ac:dyDescent="0.3">
      <c r="A2" s="49" t="s">
        <v>130</v>
      </c>
      <c r="B2" s="50" t="s">
        <v>182</v>
      </c>
      <c r="C2" s="8"/>
      <c r="D2" s="178"/>
      <c r="E2" s="178"/>
      <c r="F2" s="178"/>
      <c r="G2" s="178"/>
      <c r="H2" s="178"/>
      <c r="I2" s="25"/>
      <c r="J2" s="25"/>
      <c r="K2" s="25"/>
      <c r="L2" s="25"/>
      <c r="M2" s="25"/>
      <c r="N2" s="25"/>
      <c r="O2" s="25"/>
      <c r="P2" s="25"/>
      <c r="Q2" s="25"/>
    </row>
    <row r="3" spans="1:17" ht="14.5" x14ac:dyDescent="0.35">
      <c r="A3" s="51" t="s">
        <v>12</v>
      </c>
      <c r="B3" s="51" t="s">
        <v>183</v>
      </c>
      <c r="C3" s="51" t="s">
        <v>7</v>
      </c>
      <c r="D3" s="45">
        <v>2022</v>
      </c>
      <c r="E3" s="45">
        <v>2023</v>
      </c>
      <c r="F3" s="45">
        <v>2024</v>
      </c>
      <c r="G3" s="45">
        <v>2025</v>
      </c>
      <c r="H3" s="45">
        <v>2026</v>
      </c>
      <c r="I3" s="45">
        <v>2027</v>
      </c>
      <c r="J3" s="45">
        <v>2028</v>
      </c>
      <c r="K3" s="45">
        <v>2029</v>
      </c>
      <c r="L3" s="45">
        <v>2030</v>
      </c>
      <c r="M3" s="45">
        <v>2031</v>
      </c>
      <c r="N3" s="45">
        <v>2032</v>
      </c>
      <c r="O3" s="45">
        <v>2033</v>
      </c>
      <c r="P3" s="45">
        <v>2034</v>
      </c>
      <c r="Q3" s="45">
        <v>2035</v>
      </c>
    </row>
    <row r="4" spans="1:17" x14ac:dyDescent="0.3">
      <c r="A4" s="66" t="s">
        <v>9</v>
      </c>
      <c r="B4" s="66" t="s">
        <v>8</v>
      </c>
      <c r="C4" s="66" t="s">
        <v>221</v>
      </c>
      <c r="D4" s="87">
        <v>0</v>
      </c>
      <c r="E4" s="87">
        <v>0</v>
      </c>
      <c r="F4" s="87">
        <v>0</v>
      </c>
      <c r="G4" s="87">
        <v>2.2873777931827185E-4</v>
      </c>
      <c r="H4" s="87">
        <v>3.4129090200202641E-4</v>
      </c>
      <c r="I4" s="87">
        <v>5.1171383477802157E-4</v>
      </c>
      <c r="J4" s="87">
        <v>7.6793428704321608E-4</v>
      </c>
      <c r="K4" s="87">
        <v>1.1501218479300684E-3</v>
      </c>
      <c r="L4" s="87">
        <v>1.7209185012259458E-3</v>
      </c>
      <c r="M4" s="87">
        <v>1.9759148468872839E-3</v>
      </c>
      <c r="N4" s="87">
        <v>2.2734723599988605E-3</v>
      </c>
      <c r="O4" s="87">
        <v>2.6115224692712627E-3</v>
      </c>
      <c r="P4" s="87">
        <v>3.0055089066484599E-3</v>
      </c>
      <c r="Q4" s="87">
        <v>3.4614026837720413E-3</v>
      </c>
    </row>
    <row r="5" spans="1:17" x14ac:dyDescent="0.3">
      <c r="A5" s="66" t="s">
        <v>9</v>
      </c>
      <c r="B5" s="66" t="s">
        <v>108</v>
      </c>
      <c r="C5" s="66" t="s">
        <v>221</v>
      </c>
      <c r="D5" s="87">
        <v>0</v>
      </c>
      <c r="E5" s="87">
        <v>0</v>
      </c>
      <c r="F5" s="87">
        <v>0</v>
      </c>
      <c r="G5" s="87">
        <v>1.0567017620195594E-3</v>
      </c>
      <c r="H5" s="87">
        <v>1.5766643297038315E-3</v>
      </c>
      <c r="I5" s="87">
        <v>2.3639685253188385E-3</v>
      </c>
      <c r="J5" s="87">
        <v>3.5476322129747041E-3</v>
      </c>
      <c r="K5" s="87">
        <v>5.3132271672264707E-3</v>
      </c>
      <c r="L5" s="87">
        <v>7.9501410652728713E-3</v>
      </c>
      <c r="M5" s="87">
        <v>9.128149737788473E-3</v>
      </c>
      <c r="N5" s="87">
        <v>1.0502778578482322E-2</v>
      </c>
      <c r="O5" s="87">
        <v>1.2064471391902571E-2</v>
      </c>
      <c r="P5" s="87">
        <v>1.3884573710938403E-2</v>
      </c>
      <c r="Q5" s="87">
        <v>1.5990669866177934E-2</v>
      </c>
    </row>
    <row r="6" spans="1:17" x14ac:dyDescent="0.3">
      <c r="A6" s="66" t="s">
        <v>9</v>
      </c>
      <c r="B6" s="66" t="s">
        <v>116</v>
      </c>
      <c r="C6" s="66" t="s">
        <v>221</v>
      </c>
      <c r="D6" s="87">
        <v>0</v>
      </c>
      <c r="E6" s="87">
        <v>0</v>
      </c>
      <c r="F6" s="87">
        <v>0</v>
      </c>
      <c r="G6" s="87">
        <v>1.9712631138786921E-3</v>
      </c>
      <c r="H6" s="87">
        <v>2.941246383628067E-3</v>
      </c>
      <c r="I6" s="87">
        <v>4.4099519124725173E-3</v>
      </c>
      <c r="J6" s="87">
        <v>6.6180608137525057E-3</v>
      </c>
      <c r="K6" s="87">
        <v>9.9117547702336928E-3</v>
      </c>
      <c r="L6" s="87">
        <v>1.4830882653354166E-2</v>
      </c>
      <c r="M6" s="87">
        <v>1.7028442198935987E-2</v>
      </c>
      <c r="N6" s="87">
        <v>1.9592794058967664E-2</v>
      </c>
      <c r="O6" s="87">
        <v>2.2506111277651161E-2</v>
      </c>
      <c r="P6" s="87">
        <v>2.5901487999786314E-2</v>
      </c>
      <c r="Q6" s="87">
        <v>2.9830382428021943E-2</v>
      </c>
    </row>
    <row r="7" spans="1:17" x14ac:dyDescent="0.3">
      <c r="A7" s="66" t="s">
        <v>9</v>
      </c>
      <c r="B7" s="66" t="s">
        <v>121</v>
      </c>
      <c r="C7" s="66" t="s">
        <v>221</v>
      </c>
      <c r="D7" s="87">
        <v>0</v>
      </c>
      <c r="E7" s="87">
        <v>0</v>
      </c>
      <c r="F7" s="87">
        <v>0</v>
      </c>
      <c r="G7" s="87">
        <v>4.4864776797119395E-3</v>
      </c>
      <c r="H7" s="87">
        <v>6.6941019480227697E-3</v>
      </c>
      <c r="I7" s="87">
        <v>1.0036788435096984E-2</v>
      </c>
      <c r="J7" s="87">
        <v>1.5062313049349754E-2</v>
      </c>
      <c r="K7" s="87">
        <v>2.2558564724489805E-2</v>
      </c>
      <c r="L7" s="87">
        <v>3.3754207404499269E-2</v>
      </c>
      <c r="M7" s="87">
        <v>3.8755722312213137E-2</v>
      </c>
      <c r="N7" s="87">
        <v>4.4592034726299093E-2</v>
      </c>
      <c r="O7" s="87">
        <v>5.1222571554955194E-2</v>
      </c>
      <c r="P7" s="87">
        <v>5.8950247160927227E-2</v>
      </c>
      <c r="Q7" s="87">
        <v>6.7892177354883301E-2</v>
      </c>
    </row>
    <row r="8" spans="1:17" x14ac:dyDescent="0.3">
      <c r="A8" s="66" t="s">
        <v>9</v>
      </c>
      <c r="B8" s="66" t="s">
        <v>125</v>
      </c>
      <c r="C8" s="66" t="s">
        <v>221</v>
      </c>
      <c r="D8" s="87">
        <v>0</v>
      </c>
      <c r="E8" s="87">
        <v>0</v>
      </c>
      <c r="F8" s="87">
        <v>0</v>
      </c>
      <c r="G8" s="87">
        <v>6.4294815949400928E-3</v>
      </c>
      <c r="H8" s="87">
        <v>9.5931838609366361E-3</v>
      </c>
      <c r="I8" s="87">
        <v>1.4383521132307727E-2</v>
      </c>
      <c r="J8" s="87">
        <v>2.1585500127627551E-2</v>
      </c>
      <c r="K8" s="87">
        <v>3.2328228748411944E-2</v>
      </c>
      <c r="L8" s="87">
        <v>4.8372480763785454E-2</v>
      </c>
      <c r="M8" s="87">
        <v>5.5540051927993161E-2</v>
      </c>
      <c r="N8" s="87">
        <v>6.3903954732719787E-2</v>
      </c>
      <c r="O8" s="87">
        <v>7.3406044690103492E-2</v>
      </c>
      <c r="P8" s="87">
        <v>8.4480422326025373E-2</v>
      </c>
      <c r="Q8" s="87">
        <v>9.7294923970658753E-2</v>
      </c>
    </row>
    <row r="9" spans="1:17" x14ac:dyDescent="0.3">
      <c r="A9" s="66" t="s">
        <v>11</v>
      </c>
      <c r="B9" s="66" t="s">
        <v>8</v>
      </c>
      <c r="C9" s="66" t="s">
        <v>221</v>
      </c>
      <c r="D9" s="87">
        <v>0</v>
      </c>
      <c r="E9" s="87">
        <v>0</v>
      </c>
      <c r="F9" s="87">
        <v>0</v>
      </c>
      <c r="G9" s="87">
        <v>0</v>
      </c>
      <c r="H9" s="87">
        <v>0</v>
      </c>
      <c r="I9" s="87">
        <v>0</v>
      </c>
      <c r="J9" s="87">
        <v>0</v>
      </c>
      <c r="K9" s="87">
        <v>0</v>
      </c>
      <c r="L9" s="87">
        <v>0</v>
      </c>
      <c r="M9" s="87">
        <v>0</v>
      </c>
      <c r="N9" s="87">
        <v>0</v>
      </c>
      <c r="O9" s="87">
        <v>0</v>
      </c>
      <c r="P9" s="87">
        <v>0</v>
      </c>
      <c r="Q9" s="87">
        <v>0</v>
      </c>
    </row>
    <row r="10" spans="1:17" x14ac:dyDescent="0.3">
      <c r="A10" s="66" t="s">
        <v>11</v>
      </c>
      <c r="B10" s="66" t="s">
        <v>108</v>
      </c>
      <c r="C10" s="66" t="s">
        <v>221</v>
      </c>
      <c r="D10" s="87">
        <v>0</v>
      </c>
      <c r="E10" s="87">
        <v>0</v>
      </c>
      <c r="F10" s="87">
        <v>0</v>
      </c>
      <c r="G10" s="87">
        <v>0</v>
      </c>
      <c r="H10" s="87">
        <v>0</v>
      </c>
      <c r="I10" s="87">
        <v>0</v>
      </c>
      <c r="J10" s="87">
        <v>0</v>
      </c>
      <c r="K10" s="87">
        <v>0</v>
      </c>
      <c r="L10" s="87">
        <v>0</v>
      </c>
      <c r="M10" s="87">
        <v>0</v>
      </c>
      <c r="N10" s="87">
        <v>0</v>
      </c>
      <c r="O10" s="87">
        <v>0</v>
      </c>
      <c r="P10" s="87">
        <v>0</v>
      </c>
      <c r="Q10" s="87">
        <v>0</v>
      </c>
    </row>
    <row r="11" spans="1:17" x14ac:dyDescent="0.3">
      <c r="A11" s="66" t="s">
        <v>11</v>
      </c>
      <c r="B11" s="66" t="s">
        <v>116</v>
      </c>
      <c r="C11" s="66" t="s">
        <v>221</v>
      </c>
      <c r="D11" s="87">
        <v>0</v>
      </c>
      <c r="E11" s="87">
        <v>0</v>
      </c>
      <c r="F11" s="87">
        <v>0</v>
      </c>
      <c r="G11" s="87">
        <v>1.2134105429526754E-4</v>
      </c>
      <c r="H11" s="87">
        <v>1.8482735719039717E-4</v>
      </c>
      <c r="I11" s="87">
        <v>2.7678551637302717E-4</v>
      </c>
      <c r="J11" s="87">
        <v>4.1395579168112818E-4</v>
      </c>
      <c r="K11" s="87">
        <v>6.2134068433475082E-4</v>
      </c>
      <c r="L11" s="87">
        <v>9.3361046310628669E-4</v>
      </c>
      <c r="M11" s="87">
        <v>1.0743476676485003E-3</v>
      </c>
      <c r="N11" s="87">
        <v>1.2330709057212874E-3</v>
      </c>
      <c r="O11" s="87">
        <v>1.4183171108470116E-3</v>
      </c>
      <c r="P11" s="87">
        <v>1.6274506795452952E-3</v>
      </c>
      <c r="Q11" s="87">
        <v>1.8657235929881357E-3</v>
      </c>
    </row>
    <row r="12" spans="1:17" x14ac:dyDescent="0.3">
      <c r="A12" s="66" t="s">
        <v>11</v>
      </c>
      <c r="B12" s="66" t="s">
        <v>121</v>
      </c>
      <c r="C12" s="66" t="s">
        <v>221</v>
      </c>
      <c r="D12" s="87">
        <v>0</v>
      </c>
      <c r="E12" s="87">
        <v>0</v>
      </c>
      <c r="F12" s="87">
        <v>0</v>
      </c>
      <c r="G12" s="87">
        <v>1.0081498026415898E-4</v>
      </c>
      <c r="H12" s="87">
        <v>1.5356192902432424E-4</v>
      </c>
      <c r="I12" s="87">
        <v>2.2996442986765835E-4</v>
      </c>
      <c r="J12" s="87">
        <v>3.4393095734124393E-4</v>
      </c>
      <c r="K12" s="87">
        <v>5.1623458517262928E-4</v>
      </c>
      <c r="L12" s="87">
        <v>7.7568075338655968E-4</v>
      </c>
      <c r="M12" s="87">
        <v>8.9261082771927914E-4</v>
      </c>
      <c r="N12" s="87">
        <v>1.0244844149953005E-3</v>
      </c>
      <c r="O12" s="87">
        <v>1.1783943395647348E-3</v>
      </c>
      <c r="P12" s="87">
        <v>1.3521508370943007E-3</v>
      </c>
      <c r="Q12" s="87">
        <v>1.5501174626996006E-3</v>
      </c>
    </row>
    <row r="13" spans="1:17" x14ac:dyDescent="0.3">
      <c r="A13" s="66" t="s">
        <v>11</v>
      </c>
      <c r="B13" s="66" t="s">
        <v>125</v>
      </c>
      <c r="C13" s="66" t="s">
        <v>221</v>
      </c>
      <c r="D13" s="87">
        <v>0</v>
      </c>
      <c r="E13" s="87">
        <v>0</v>
      </c>
      <c r="F13" s="87">
        <v>0</v>
      </c>
      <c r="G13" s="87">
        <v>2.4416703465616617E-3</v>
      </c>
      <c r="H13" s="87">
        <v>3.7191656188103011E-3</v>
      </c>
      <c r="I13" s="87">
        <v>5.5695822952160998E-3</v>
      </c>
      <c r="J13" s="87">
        <v>8.3297741824111312E-3</v>
      </c>
      <c r="K13" s="87">
        <v>1.2502851016613095E-2</v>
      </c>
      <c r="L13" s="87">
        <v>1.878646099002311E-2</v>
      </c>
      <c r="M13" s="87">
        <v>2.1618427969249433E-2</v>
      </c>
      <c r="N13" s="87">
        <v>2.4812316682046663E-2</v>
      </c>
      <c r="O13" s="87">
        <v>2.8539910516594387E-2</v>
      </c>
      <c r="P13" s="87">
        <v>3.2748174868069788E-2</v>
      </c>
      <c r="Q13" s="87">
        <v>3.7542792077563794E-2</v>
      </c>
    </row>
    <row r="14" spans="1:17" x14ac:dyDescent="0.3">
      <c r="A14" s="66" t="s">
        <v>69</v>
      </c>
      <c r="B14" s="66" t="s">
        <v>8</v>
      </c>
      <c r="C14" s="66" t="s">
        <v>221</v>
      </c>
      <c r="D14" s="87">
        <v>0</v>
      </c>
      <c r="E14" s="87">
        <v>0</v>
      </c>
      <c r="F14" s="87">
        <v>0</v>
      </c>
      <c r="G14" s="87">
        <v>1.1872429700833017E-3</v>
      </c>
      <c r="H14" s="87">
        <v>1.7887959653653618E-3</v>
      </c>
      <c r="I14" s="87">
        <v>2.6814800757209421E-3</v>
      </c>
      <c r="J14" s="87">
        <v>4.0162243158484235E-3</v>
      </c>
      <c r="K14" s="87">
        <v>6.029352595175343E-3</v>
      </c>
      <c r="L14" s="87">
        <v>9.0638232128142631E-3</v>
      </c>
      <c r="M14" s="87">
        <v>1.0434820039440689E-2</v>
      </c>
      <c r="N14" s="87">
        <v>1.1981712292110055E-2</v>
      </c>
      <c r="O14" s="87">
        <v>1.3787402522079479E-2</v>
      </c>
      <c r="P14" s="87">
        <v>1.582701693866875E-2</v>
      </c>
      <c r="Q14" s="87">
        <v>1.8151626819106259E-2</v>
      </c>
    </row>
    <row r="15" spans="1:17" x14ac:dyDescent="0.3">
      <c r="A15" s="66" t="s">
        <v>69</v>
      </c>
      <c r="B15" s="66" t="s">
        <v>108</v>
      </c>
      <c r="C15" s="66" t="s">
        <v>221</v>
      </c>
      <c r="D15" s="87">
        <v>0</v>
      </c>
      <c r="E15" s="87">
        <v>0</v>
      </c>
      <c r="F15" s="87">
        <v>0</v>
      </c>
      <c r="G15" s="87">
        <v>0</v>
      </c>
      <c r="H15" s="87">
        <v>0</v>
      </c>
      <c r="I15" s="87">
        <v>0</v>
      </c>
      <c r="J15" s="87">
        <v>0</v>
      </c>
      <c r="K15" s="87">
        <v>0</v>
      </c>
      <c r="L15" s="87">
        <v>0</v>
      </c>
      <c r="M15" s="87">
        <v>0</v>
      </c>
      <c r="N15" s="87">
        <v>0</v>
      </c>
      <c r="O15" s="87">
        <v>0</v>
      </c>
      <c r="P15" s="87">
        <v>0</v>
      </c>
      <c r="Q15" s="87">
        <v>0</v>
      </c>
    </row>
    <row r="16" spans="1:17" x14ac:dyDescent="0.3">
      <c r="A16" s="66" t="s">
        <v>69</v>
      </c>
      <c r="B16" s="66" t="s">
        <v>116</v>
      </c>
      <c r="C16" s="66" t="s">
        <v>221</v>
      </c>
      <c r="D16" s="87">
        <v>0</v>
      </c>
      <c r="E16" s="87">
        <v>0</v>
      </c>
      <c r="F16" s="87">
        <v>0</v>
      </c>
      <c r="G16" s="87">
        <v>0</v>
      </c>
      <c r="H16" s="87">
        <v>0</v>
      </c>
      <c r="I16" s="87">
        <v>0</v>
      </c>
      <c r="J16" s="87">
        <v>0</v>
      </c>
      <c r="K16" s="87">
        <v>0</v>
      </c>
      <c r="L16" s="87">
        <v>0</v>
      </c>
      <c r="M16" s="87">
        <v>0</v>
      </c>
      <c r="N16" s="87">
        <v>0</v>
      </c>
      <c r="O16" s="87">
        <v>0</v>
      </c>
      <c r="P16" s="87">
        <v>0</v>
      </c>
      <c r="Q16" s="87">
        <v>0</v>
      </c>
    </row>
    <row r="17" spans="1:17" x14ac:dyDescent="0.3">
      <c r="A17" s="66" t="s">
        <v>69</v>
      </c>
      <c r="B17" s="66" t="s">
        <v>121</v>
      </c>
      <c r="C17" s="66" t="s">
        <v>221</v>
      </c>
      <c r="D17" s="87">
        <v>0</v>
      </c>
      <c r="E17" s="87">
        <v>0</v>
      </c>
      <c r="F17" s="87">
        <v>0</v>
      </c>
      <c r="G17" s="87">
        <v>5.1206666100946303E-4</v>
      </c>
      <c r="H17" s="87">
        <v>7.7152091045657725E-4</v>
      </c>
      <c r="I17" s="87">
        <v>1.1565421598929183E-3</v>
      </c>
      <c r="J17" s="87">
        <v>1.7322272079970452E-3</v>
      </c>
      <c r="K17" s="87">
        <v>2.6005043022015555E-3</v>
      </c>
      <c r="L17" s="87">
        <v>3.9092938897252122E-3</v>
      </c>
      <c r="M17" s="87">
        <v>4.5006149461184995E-3</v>
      </c>
      <c r="N17" s="87">
        <v>5.1678009987848978E-3</v>
      </c>
      <c r="O17" s="87">
        <v>5.9466085303325287E-3</v>
      </c>
      <c r="P17" s="87">
        <v>6.8263092911433924E-3</v>
      </c>
      <c r="Q17" s="87">
        <v>7.8289307002570845E-3</v>
      </c>
    </row>
    <row r="18" spans="1:17" x14ac:dyDescent="0.3">
      <c r="A18" s="66" t="s">
        <v>69</v>
      </c>
      <c r="B18" s="66" t="s">
        <v>125</v>
      </c>
      <c r="C18" s="66" t="s">
        <v>221</v>
      </c>
      <c r="D18" s="87">
        <v>0</v>
      </c>
      <c r="E18" s="87">
        <v>0</v>
      </c>
      <c r="F18" s="87">
        <v>0</v>
      </c>
      <c r="G18" s="87">
        <v>0</v>
      </c>
      <c r="H18" s="87">
        <v>0</v>
      </c>
      <c r="I18" s="87">
        <v>0</v>
      </c>
      <c r="J18" s="87">
        <v>0</v>
      </c>
      <c r="K18" s="87">
        <v>0</v>
      </c>
      <c r="L18" s="87">
        <v>0</v>
      </c>
      <c r="M18" s="87">
        <v>0</v>
      </c>
      <c r="N18" s="87">
        <v>0</v>
      </c>
      <c r="O18" s="87">
        <v>0</v>
      </c>
      <c r="P18" s="87">
        <v>0</v>
      </c>
      <c r="Q18" s="87">
        <v>0</v>
      </c>
    </row>
    <row r="19" spans="1:17" x14ac:dyDescent="0.3">
      <c r="A19" s="66" t="s">
        <v>70</v>
      </c>
      <c r="B19" s="66" t="s">
        <v>8</v>
      </c>
      <c r="C19" s="66" t="s">
        <v>221</v>
      </c>
      <c r="D19" s="87">
        <v>0</v>
      </c>
      <c r="E19" s="87">
        <v>0</v>
      </c>
      <c r="F19" s="87">
        <v>0</v>
      </c>
      <c r="G19" s="87">
        <v>6.3047474779786465E-4</v>
      </c>
      <c r="H19" s="87">
        <v>9.4913287147478436E-4</v>
      </c>
      <c r="I19" s="87">
        <v>1.4301049976338342E-3</v>
      </c>
      <c r="J19" s="87">
        <v>2.151339332074521E-3</v>
      </c>
      <c r="K19" s="87">
        <v>3.2434187408598852E-3</v>
      </c>
      <c r="L19" s="87">
        <v>4.8947655785681853E-3</v>
      </c>
      <c r="M19" s="87">
        <v>5.6557826409382927E-3</v>
      </c>
      <c r="N19" s="87">
        <v>6.5163914631982192E-3</v>
      </c>
      <c r="O19" s="87">
        <v>7.5229692413727673E-3</v>
      </c>
      <c r="P19" s="87">
        <v>8.6641220486207877E-3</v>
      </c>
      <c r="Q19" s="87">
        <v>9.9692176484433657E-3</v>
      </c>
    </row>
    <row r="20" spans="1:17" x14ac:dyDescent="0.3">
      <c r="A20" s="66" t="s">
        <v>70</v>
      </c>
      <c r="B20" s="66" t="s">
        <v>108</v>
      </c>
      <c r="C20" s="66" t="s">
        <v>221</v>
      </c>
      <c r="D20" s="87">
        <v>0</v>
      </c>
      <c r="E20" s="87">
        <v>0</v>
      </c>
      <c r="F20" s="87">
        <v>0</v>
      </c>
      <c r="G20" s="87">
        <v>1.1048216506400755E-4</v>
      </c>
      <c r="H20" s="87">
        <v>1.6632268768926545E-4</v>
      </c>
      <c r="I20" s="87">
        <v>2.5060654206899311E-4</v>
      </c>
      <c r="J20" s="87">
        <v>3.7699309611548894E-4</v>
      </c>
      <c r="K20" s="87">
        <v>5.6836522945763414E-4</v>
      </c>
      <c r="L20" s="87">
        <v>8.5774140913629838E-4</v>
      </c>
      <c r="M20" s="87">
        <v>9.9109934772935492E-4</v>
      </c>
      <c r="N20" s="87">
        <v>1.1419093941087957E-3</v>
      </c>
      <c r="O20" s="87">
        <v>1.3182985240881883E-3</v>
      </c>
      <c r="P20" s="87">
        <v>1.5182701062237075E-3</v>
      </c>
      <c r="Q20" s="87">
        <v>1.7469704435291071E-3</v>
      </c>
    </row>
    <row r="21" spans="1:17" x14ac:dyDescent="0.3">
      <c r="A21" s="66" t="s">
        <v>70</v>
      </c>
      <c r="B21" s="66" t="s">
        <v>116</v>
      </c>
      <c r="C21" s="66" t="s">
        <v>221</v>
      </c>
      <c r="D21" s="87">
        <v>0</v>
      </c>
      <c r="E21" s="87">
        <v>0</v>
      </c>
      <c r="F21" s="87">
        <v>0</v>
      </c>
      <c r="G21" s="87">
        <v>2.5880953173430467E-5</v>
      </c>
      <c r="H21" s="87">
        <v>3.8961851347419965E-5</v>
      </c>
      <c r="I21" s="87">
        <v>5.870573025506274E-5</v>
      </c>
      <c r="J21" s="87">
        <v>8.831235938958003E-5</v>
      </c>
      <c r="K21" s="87">
        <v>1.3314215810739216E-4</v>
      </c>
      <c r="L21" s="87">
        <v>2.009298535370643E-4</v>
      </c>
      <c r="M21" s="87">
        <v>2.3216956143048338E-4</v>
      </c>
      <c r="N21" s="87">
        <v>2.6749750550333836E-4</v>
      </c>
      <c r="O21" s="87">
        <v>3.0881746706142336E-4</v>
      </c>
      <c r="P21" s="87">
        <v>3.5566172604447097E-4</v>
      </c>
      <c r="Q21" s="87">
        <v>4.092358275034678E-4</v>
      </c>
    </row>
    <row r="22" spans="1:17" x14ac:dyDescent="0.3">
      <c r="A22" s="66" t="s">
        <v>70</v>
      </c>
      <c r="B22" s="66" t="s">
        <v>121</v>
      </c>
      <c r="C22" s="66" t="s">
        <v>221</v>
      </c>
      <c r="D22" s="87">
        <v>0</v>
      </c>
      <c r="E22" s="87">
        <v>0</v>
      </c>
      <c r="F22" s="87">
        <v>0</v>
      </c>
      <c r="G22" s="87">
        <v>1.9769367433845298E-4</v>
      </c>
      <c r="H22" s="87">
        <v>2.9761313272679235E-4</v>
      </c>
      <c r="I22" s="87">
        <v>4.4842828782519376E-4</v>
      </c>
      <c r="J22" s="87">
        <v>6.7458082784784587E-4</v>
      </c>
      <c r="K22" s="87">
        <v>1.0170167330862936E-3</v>
      </c>
      <c r="L22" s="87">
        <v>1.5348183184693851E-3</v>
      </c>
      <c r="M22" s="87">
        <v>1.7734452576444923E-3</v>
      </c>
      <c r="N22" s="87">
        <v>2.0433005069386335E-3</v>
      </c>
      <c r="O22" s="87">
        <v>2.3589262479692032E-3</v>
      </c>
      <c r="P22" s="87">
        <v>2.7167497646674974E-3</v>
      </c>
      <c r="Q22" s="87">
        <v>3.1259797066961865E-3</v>
      </c>
    </row>
    <row r="23" spans="1:17" x14ac:dyDescent="0.3">
      <c r="A23" s="66" t="s">
        <v>70</v>
      </c>
      <c r="B23" s="66" t="s">
        <v>125</v>
      </c>
      <c r="C23" s="66" t="s">
        <v>221</v>
      </c>
      <c r="D23" s="87">
        <v>0</v>
      </c>
      <c r="E23" s="87">
        <v>0</v>
      </c>
      <c r="F23" s="87">
        <v>0</v>
      </c>
      <c r="G23" s="87">
        <v>5.7329391536931531E-5</v>
      </c>
      <c r="H23" s="87">
        <v>8.6305137833681109E-5</v>
      </c>
      <c r="I23" s="87">
        <v>1.3004017945942911E-4</v>
      </c>
      <c r="J23" s="87">
        <v>1.9562238666669514E-4</v>
      </c>
      <c r="K23" s="87">
        <v>2.9492572630774531E-4</v>
      </c>
      <c r="L23" s="87">
        <v>4.4508353953170196E-4</v>
      </c>
      <c r="M23" s="87">
        <v>5.1428321055308444E-4</v>
      </c>
      <c r="N23" s="87">
        <v>5.9253881127905531E-4</v>
      </c>
      <c r="O23" s="87">
        <v>6.8406744388313924E-4</v>
      </c>
      <c r="P23" s="87">
        <v>7.8783305276548755E-4</v>
      </c>
      <c r="Q23" s="87">
        <v>9.0650606369366369E-4</v>
      </c>
    </row>
    <row r="24" spans="1:17" x14ac:dyDescent="0.3">
      <c r="A24" s="66" t="s">
        <v>67</v>
      </c>
      <c r="B24" s="66" t="s">
        <v>8</v>
      </c>
      <c r="C24" s="66" t="s">
        <v>221</v>
      </c>
      <c r="D24" s="87">
        <v>0</v>
      </c>
      <c r="E24" s="87">
        <v>0</v>
      </c>
      <c r="F24" s="87">
        <v>0</v>
      </c>
      <c r="G24" s="87">
        <v>1.5124245230529258E-4</v>
      </c>
      <c r="H24" s="87">
        <v>9.9234352005323889E-4</v>
      </c>
      <c r="I24" s="87">
        <v>1.8349623135387667E-3</v>
      </c>
      <c r="J24" s="87">
        <v>2.6629200861314323E-3</v>
      </c>
      <c r="K24" s="87">
        <v>3.482082501991278E-3</v>
      </c>
      <c r="L24" s="87">
        <v>4.2706437304874919E-3</v>
      </c>
      <c r="M24" s="87">
        <v>4.6423984541394611E-3</v>
      </c>
      <c r="N24" s="87">
        <v>5.0280837348982985E-3</v>
      </c>
      <c r="O24" s="87">
        <v>5.420744999683977E-3</v>
      </c>
      <c r="P24" s="87">
        <v>5.8009853576718017E-3</v>
      </c>
      <c r="Q24" s="87">
        <v>6.1854718968272415E-3</v>
      </c>
    </row>
    <row r="25" spans="1:17" x14ac:dyDescent="0.3">
      <c r="A25" s="66" t="s">
        <v>67</v>
      </c>
      <c r="B25" s="66" t="s">
        <v>108</v>
      </c>
      <c r="C25" s="66" t="s">
        <v>221</v>
      </c>
      <c r="D25" s="87">
        <v>0</v>
      </c>
      <c r="E25" s="87">
        <v>0</v>
      </c>
      <c r="F25" s="87">
        <v>0</v>
      </c>
      <c r="G25" s="87">
        <v>4.7890358023762306E-4</v>
      </c>
      <c r="H25" s="87">
        <v>3.1422187179285192E-3</v>
      </c>
      <c r="I25" s="87">
        <v>5.8103396775197342E-3</v>
      </c>
      <c r="J25" s="87">
        <v>8.4320370616629819E-3</v>
      </c>
      <c r="K25" s="87">
        <v>1.1025884276990451E-2</v>
      </c>
      <c r="L25" s="87">
        <v>1.3522833974692484E-2</v>
      </c>
      <c r="M25" s="87">
        <v>1.4699981431729235E-2</v>
      </c>
      <c r="N25" s="87">
        <v>1.5921239477899488E-2</v>
      </c>
      <c r="O25" s="87">
        <v>1.7164586717118478E-2</v>
      </c>
      <c r="P25" s="87">
        <v>1.8368603618561116E-2</v>
      </c>
      <c r="Q25" s="87">
        <v>1.9586065894186159E-2</v>
      </c>
    </row>
    <row r="26" spans="1:17" x14ac:dyDescent="0.3">
      <c r="A26" s="66" t="s">
        <v>67</v>
      </c>
      <c r="B26" s="66" t="s">
        <v>116</v>
      </c>
      <c r="C26" s="66" t="s">
        <v>221</v>
      </c>
      <c r="D26" s="87">
        <v>0</v>
      </c>
      <c r="E26" s="87">
        <v>0</v>
      </c>
      <c r="F26" s="87">
        <v>0</v>
      </c>
      <c r="G26" s="87">
        <v>3.1930673699526809E-4</v>
      </c>
      <c r="H26" s="87">
        <v>2.0950597304981002E-3</v>
      </c>
      <c r="I26" s="87">
        <v>3.8740169834236954E-3</v>
      </c>
      <c r="J26" s="87">
        <v>5.6220215331170666E-3</v>
      </c>
      <c r="K26" s="87">
        <v>7.3514571121526704E-3</v>
      </c>
      <c r="L26" s="87">
        <v>9.0162867215261375E-3</v>
      </c>
      <c r="M26" s="87">
        <v>9.8011443191289415E-3</v>
      </c>
      <c r="N26" s="87">
        <v>1.061541244708562E-2</v>
      </c>
      <c r="O26" s="87">
        <v>1.1444408441874596E-2</v>
      </c>
      <c r="P26" s="87">
        <v>1.2247181116691612E-2</v>
      </c>
      <c r="Q26" s="87">
        <v>1.305891843227355E-2</v>
      </c>
    </row>
    <row r="27" spans="1:17" x14ac:dyDescent="0.3">
      <c r="A27" s="66" t="s">
        <v>67</v>
      </c>
      <c r="B27" s="66" t="s">
        <v>121</v>
      </c>
      <c r="C27" s="66" t="s">
        <v>221</v>
      </c>
      <c r="D27" s="87">
        <v>0</v>
      </c>
      <c r="E27" s="87">
        <v>0</v>
      </c>
      <c r="F27" s="87">
        <v>0</v>
      </c>
      <c r="G27" s="87">
        <v>1.1120607580569002E-3</v>
      </c>
      <c r="H27" s="87">
        <v>7.2965379120914975E-3</v>
      </c>
      <c r="I27" s="87">
        <v>1.3492174652661035E-2</v>
      </c>
      <c r="J27" s="87">
        <v>1.9580011329429083E-2</v>
      </c>
      <c r="K27" s="87">
        <v>2.5603177201627417E-2</v>
      </c>
      <c r="L27" s="87">
        <v>3.1401337600175064E-2</v>
      </c>
      <c r="M27" s="87">
        <v>3.4134788648437234E-2</v>
      </c>
      <c r="N27" s="87">
        <v>3.6970668780996092E-2</v>
      </c>
      <c r="O27" s="87">
        <v>3.9857842171280133E-2</v>
      </c>
      <c r="P27" s="87">
        <v>4.2653686686510657E-2</v>
      </c>
      <c r="Q27" s="87">
        <v>4.5480752670159157E-2</v>
      </c>
    </row>
    <row r="28" spans="1:17" x14ac:dyDescent="0.3">
      <c r="A28" s="66" t="s">
        <v>67</v>
      </c>
      <c r="B28" s="66" t="s">
        <v>125</v>
      </c>
      <c r="C28" s="66" t="s">
        <v>221</v>
      </c>
      <c r="D28" s="87">
        <v>0</v>
      </c>
      <c r="E28" s="87">
        <v>0</v>
      </c>
      <c r="F28" s="87">
        <v>0</v>
      </c>
      <c r="G28" s="87">
        <v>1.3495442625143736E-3</v>
      </c>
      <c r="H28" s="87">
        <v>8.8547328049659035E-3</v>
      </c>
      <c r="I28" s="87">
        <v>1.6373464093055342E-2</v>
      </c>
      <c r="J28" s="87">
        <v>2.3761374329733721E-2</v>
      </c>
      <c r="K28" s="87">
        <v>3.1070803141159987E-2</v>
      </c>
      <c r="L28" s="87">
        <v>3.8107175967290817E-2</v>
      </c>
      <c r="M28" s="87">
        <v>4.1424362687818343E-2</v>
      </c>
      <c r="N28" s="87">
        <v>4.4865852493429732E-2</v>
      </c>
      <c r="O28" s="87">
        <v>4.8369589367078712E-2</v>
      </c>
      <c r="P28" s="87">
        <v>5.176249384381288E-2</v>
      </c>
      <c r="Q28" s="87">
        <v>5.5193287215794418E-2</v>
      </c>
    </row>
    <row r="29" spans="1:17" x14ac:dyDescent="0.3">
      <c r="A29" s="66" t="s">
        <v>68</v>
      </c>
      <c r="B29" s="66" t="s">
        <v>8</v>
      </c>
      <c r="C29" s="66" t="s">
        <v>221</v>
      </c>
      <c r="D29" s="87">
        <v>0</v>
      </c>
      <c r="E29" s="87">
        <v>0</v>
      </c>
      <c r="F29" s="87">
        <v>0</v>
      </c>
      <c r="G29" s="87">
        <v>1.3192522408860985E-3</v>
      </c>
      <c r="H29" s="87">
        <v>8.6578740125373282E-3</v>
      </c>
      <c r="I29" s="87">
        <v>1.5990116289678818E-2</v>
      </c>
      <c r="J29" s="87">
        <v>2.3157997968500956E-2</v>
      </c>
      <c r="K29" s="87">
        <v>3.0372066770321973E-2</v>
      </c>
      <c r="L29" s="87">
        <v>3.7407067795608304E-2</v>
      </c>
      <c r="M29" s="87">
        <v>4.0701989388452896E-2</v>
      </c>
      <c r="N29" s="87">
        <v>4.3942990264230743E-2</v>
      </c>
      <c r="O29" s="87">
        <v>4.7546033144278639E-2</v>
      </c>
      <c r="P29" s="87">
        <v>5.0862513947827835E-2</v>
      </c>
      <c r="Q29" s="87">
        <v>5.4066053539244242E-2</v>
      </c>
    </row>
    <row r="30" spans="1:17" x14ac:dyDescent="0.3">
      <c r="A30" s="66" t="s">
        <v>68</v>
      </c>
      <c r="B30" s="66" t="s">
        <v>108</v>
      </c>
      <c r="C30" s="66" t="s">
        <v>221</v>
      </c>
      <c r="D30" s="87">
        <v>0</v>
      </c>
      <c r="E30" s="87">
        <v>0</v>
      </c>
      <c r="F30" s="87">
        <v>0</v>
      </c>
      <c r="G30" s="87">
        <v>4.7268424998504857E-4</v>
      </c>
      <c r="H30" s="87">
        <v>3.1020911371221118E-3</v>
      </c>
      <c r="I30" s="87">
        <v>5.7292122698869886E-3</v>
      </c>
      <c r="J30" s="87">
        <v>8.2974434771805328E-3</v>
      </c>
      <c r="K30" s="87">
        <v>1.088222339662864E-2</v>
      </c>
      <c r="L30" s="87">
        <v>1.3402843851325003E-2</v>
      </c>
      <c r="M30" s="87">
        <v>1.4583404697541333E-2</v>
      </c>
      <c r="N30" s="87">
        <v>1.5744645907288284E-2</v>
      </c>
      <c r="O30" s="87">
        <v>1.7035605716669004E-2</v>
      </c>
      <c r="P30" s="87">
        <v>1.8223891165524888E-2</v>
      </c>
      <c r="Q30" s="87">
        <v>1.9371710105782283E-2</v>
      </c>
    </row>
    <row r="31" spans="1:17" x14ac:dyDescent="0.3">
      <c r="A31" s="66" t="s">
        <v>68</v>
      </c>
      <c r="B31" s="66" t="s">
        <v>116</v>
      </c>
      <c r="C31" s="66" t="s">
        <v>221</v>
      </c>
      <c r="D31" s="87">
        <v>0</v>
      </c>
      <c r="E31" s="87">
        <v>0</v>
      </c>
      <c r="F31" s="87">
        <v>0</v>
      </c>
      <c r="G31" s="87">
        <v>1.1775297331560757E-4</v>
      </c>
      <c r="H31" s="87">
        <v>7.7277898492212694E-4</v>
      </c>
      <c r="I31" s="87">
        <v>1.427235579685156E-3</v>
      </c>
      <c r="J31" s="87">
        <v>2.0670217812146399E-3</v>
      </c>
      <c r="K31" s="87">
        <v>2.71093052344821E-3</v>
      </c>
      <c r="L31" s="87">
        <v>3.3388561485351975E-3</v>
      </c>
      <c r="M31" s="87">
        <v>3.6329521541168521E-3</v>
      </c>
      <c r="N31" s="87">
        <v>3.9222353387980457E-3</v>
      </c>
      <c r="O31" s="87">
        <v>4.24383343729686E-3</v>
      </c>
      <c r="P31" s="87">
        <v>4.5398537611279956E-3</v>
      </c>
      <c r="Q31" s="87">
        <v>4.8257932504330719E-3</v>
      </c>
    </row>
    <row r="32" spans="1:17" x14ac:dyDescent="0.3">
      <c r="A32" s="66" t="s">
        <v>68</v>
      </c>
      <c r="B32" s="66" t="s">
        <v>121</v>
      </c>
      <c r="C32" s="66" t="s">
        <v>221</v>
      </c>
      <c r="D32" s="87">
        <v>0</v>
      </c>
      <c r="E32" s="87">
        <v>0</v>
      </c>
      <c r="F32" s="87">
        <v>0</v>
      </c>
      <c r="G32" s="87">
        <v>1.1133879289912077E-3</v>
      </c>
      <c r="H32" s="87">
        <v>7.3068455883850917E-3</v>
      </c>
      <c r="I32" s="87">
        <v>1.3494919249207598E-2</v>
      </c>
      <c r="J32" s="87">
        <v>1.954428016011079E-2</v>
      </c>
      <c r="K32" s="87">
        <v>2.5632620868529608E-2</v>
      </c>
      <c r="L32" s="87">
        <v>3.156983664823039E-2</v>
      </c>
      <c r="M32" s="87">
        <v>3.4350598215087097E-2</v>
      </c>
      <c r="N32" s="87">
        <v>3.7085853188402358E-2</v>
      </c>
      <c r="O32" s="87">
        <v>4.0126654883450914E-2</v>
      </c>
      <c r="P32" s="87">
        <v>4.2925611427896554E-2</v>
      </c>
      <c r="Q32" s="87">
        <v>4.5629250808287343E-2</v>
      </c>
    </row>
    <row r="33" spans="1:19" x14ac:dyDescent="0.3">
      <c r="A33" s="66" t="s">
        <v>68</v>
      </c>
      <c r="B33" s="66" t="s">
        <v>125</v>
      </c>
      <c r="C33" s="66" t="s">
        <v>221</v>
      </c>
      <c r="D33" s="87">
        <v>0</v>
      </c>
      <c r="E33" s="87">
        <v>0</v>
      </c>
      <c r="F33" s="87">
        <v>0</v>
      </c>
      <c r="G33" s="87">
        <v>2.9861176613073058E-4</v>
      </c>
      <c r="H33" s="87">
        <v>1.9597033605071893E-3</v>
      </c>
      <c r="I33" s="87">
        <v>3.6193509610335435E-3</v>
      </c>
      <c r="J33" s="87">
        <v>5.2417956620495832E-3</v>
      </c>
      <c r="K33" s="87">
        <v>6.8746947840957716E-3</v>
      </c>
      <c r="L33" s="87">
        <v>8.4670620477520792E-3</v>
      </c>
      <c r="M33" s="87">
        <v>9.2128651061882342E-3</v>
      </c>
      <c r="N33" s="87">
        <v>9.9464632503136006E-3</v>
      </c>
      <c r="O33" s="87">
        <v>1.0762009333550267E-2</v>
      </c>
      <c r="P33" s="87">
        <v>1.1512692303337239E-2</v>
      </c>
      <c r="Q33" s="87">
        <v>1.2237811113535394E-2</v>
      </c>
    </row>
    <row r="34" spans="1:19" x14ac:dyDescent="0.3">
      <c r="A34" s="66" t="s">
        <v>3</v>
      </c>
      <c r="B34" s="66" t="s">
        <v>4</v>
      </c>
      <c r="C34" s="66" t="s">
        <v>221</v>
      </c>
      <c r="D34" s="87">
        <v>0</v>
      </c>
      <c r="E34" s="87">
        <v>0</v>
      </c>
      <c r="F34" s="87">
        <v>0</v>
      </c>
      <c r="G34" s="87">
        <v>4.7316099012711825E-2</v>
      </c>
      <c r="H34" s="87">
        <v>0.30938372857723817</v>
      </c>
      <c r="I34" s="87">
        <v>0.57143589761535984</v>
      </c>
      <c r="J34" s="87">
        <v>0.83412163188251631</v>
      </c>
      <c r="K34" s="87">
        <v>1.0968772112356857</v>
      </c>
      <c r="L34" s="87">
        <v>1.3606038099094011</v>
      </c>
      <c r="M34" s="87">
        <v>1.498680936510987</v>
      </c>
      <c r="N34" s="87">
        <v>1.6518334550709426</v>
      </c>
      <c r="O34" s="87">
        <v>1.8208262860446824</v>
      </c>
      <c r="P34" s="87">
        <v>2.0090964725088205</v>
      </c>
      <c r="Q34" s="87">
        <v>2.2177945990908641</v>
      </c>
    </row>
    <row r="35" spans="1:19" x14ac:dyDescent="0.3">
      <c r="A35" s="66" t="s">
        <v>3</v>
      </c>
      <c r="B35" s="66" t="s">
        <v>2</v>
      </c>
      <c r="C35" s="66" t="s">
        <v>221</v>
      </c>
      <c r="D35" s="87">
        <v>0</v>
      </c>
      <c r="E35" s="87">
        <v>0</v>
      </c>
      <c r="F35" s="87">
        <v>0</v>
      </c>
      <c r="G35" s="87">
        <v>8.2844873712033633E-3</v>
      </c>
      <c r="H35" s="87">
        <v>5.4169418987084002E-2</v>
      </c>
      <c r="I35" s="87">
        <v>0.10005164364828271</v>
      </c>
      <c r="J35" s="87">
        <v>0.14604479806168622</v>
      </c>
      <c r="K35" s="87">
        <v>0.19205018152070169</v>
      </c>
      <c r="L35" s="87">
        <v>0.23822557893830881</v>
      </c>
      <c r="M35" s="87">
        <v>0.26240124505303997</v>
      </c>
      <c r="N35" s="87">
        <v>0.28921643337904868</v>
      </c>
      <c r="O35" s="87">
        <v>0.31880507240970346</v>
      </c>
      <c r="P35" s="87">
        <v>0.35176894759555144</v>
      </c>
      <c r="Q35" s="87">
        <v>0.38830951264928165</v>
      </c>
      <c r="R35" s="96"/>
      <c r="S35" s="96"/>
    </row>
  </sheetData>
  <autoFilter ref="A3:Q35" xr:uid="{00000000-0001-0000-2400-000000000000}"/>
  <mergeCells count="1">
    <mergeCell ref="D2:H2"/>
  </mergeCells>
  <pageMargins left="0.7" right="0.7" top="0.75" bottom="0.75" header="0.3" footer="0.3"/>
  <pageSetup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3F926F-9FB9-4FDA-B6C5-2F1F5A9E1C98}">
  <sheetPr>
    <tabColor theme="9"/>
  </sheetPr>
  <dimension ref="A1:S35"/>
  <sheetViews>
    <sheetView zoomScaleNormal="100" workbookViewId="0">
      <selection activeCell="D13" sqref="D13"/>
    </sheetView>
  </sheetViews>
  <sheetFormatPr defaultColWidth="9.08203125" defaultRowHeight="14" x14ac:dyDescent="0.3"/>
  <cols>
    <col min="1" max="1" width="25.08203125" bestFit="1" customWidth="1"/>
    <col min="2" max="2" width="22.08203125" customWidth="1"/>
    <col min="3" max="3" width="17.75" customWidth="1"/>
    <col min="4" max="12" width="10.08203125" bestFit="1" customWidth="1"/>
    <col min="13" max="17" width="9.5" customWidth="1"/>
  </cols>
  <sheetData>
    <row r="1" spans="1:19" x14ac:dyDescent="0.3">
      <c r="A1" t="s">
        <v>162</v>
      </c>
    </row>
    <row r="2" spans="1:19" x14ac:dyDescent="0.3">
      <c r="A2" s="49" t="s">
        <v>130</v>
      </c>
      <c r="B2" s="50" t="s">
        <v>184</v>
      </c>
      <c r="C2" s="8"/>
      <c r="D2" s="178"/>
      <c r="E2" s="178"/>
      <c r="F2" s="178"/>
      <c r="G2" s="178"/>
      <c r="H2" s="178"/>
      <c r="I2" s="25"/>
      <c r="J2" s="25"/>
      <c r="K2" s="25"/>
      <c r="L2" s="25"/>
      <c r="M2" s="25"/>
      <c r="N2" s="25"/>
      <c r="O2" s="25"/>
      <c r="P2" s="25"/>
      <c r="Q2" s="25"/>
    </row>
    <row r="3" spans="1:19" ht="14.5" x14ac:dyDescent="0.35">
      <c r="A3" s="51" t="s">
        <v>12</v>
      </c>
      <c r="B3" s="51" t="s">
        <v>183</v>
      </c>
      <c r="C3" s="51" t="s">
        <v>7</v>
      </c>
      <c r="D3" s="45">
        <v>2022</v>
      </c>
      <c r="E3" s="45">
        <v>2023</v>
      </c>
      <c r="F3" s="45">
        <v>2024</v>
      </c>
      <c r="G3" s="45">
        <v>2025</v>
      </c>
      <c r="H3" s="45">
        <v>2026</v>
      </c>
      <c r="I3" s="45">
        <v>2027</v>
      </c>
      <c r="J3" s="45">
        <v>2028</v>
      </c>
      <c r="K3" s="45">
        <v>2029</v>
      </c>
      <c r="L3" s="45">
        <v>2030</v>
      </c>
      <c r="M3" s="45">
        <v>2031</v>
      </c>
      <c r="N3" s="45">
        <v>2032</v>
      </c>
      <c r="O3" s="45">
        <v>2033</v>
      </c>
      <c r="P3" s="45">
        <v>2034</v>
      </c>
      <c r="Q3" s="45">
        <v>2035</v>
      </c>
    </row>
    <row r="4" spans="1:19" x14ac:dyDescent="0.3">
      <c r="A4" s="66" t="s">
        <v>9</v>
      </c>
      <c r="B4" s="66" t="s">
        <v>8</v>
      </c>
      <c r="C4" s="66" t="s">
        <v>221</v>
      </c>
      <c r="D4" s="89">
        <v>0</v>
      </c>
      <c r="E4" s="89">
        <v>0</v>
      </c>
      <c r="F4" s="89">
        <v>0</v>
      </c>
      <c r="G4" s="89">
        <v>9.1495111727308738E-3</v>
      </c>
      <c r="H4" s="89">
        <v>1.3651636080081055E-2</v>
      </c>
      <c r="I4" s="89">
        <v>2.0468553391120862E-2</v>
      </c>
      <c r="J4" s="89">
        <v>3.0717371481728643E-2</v>
      </c>
      <c r="K4" s="89">
        <v>4.6004873917202732E-2</v>
      </c>
      <c r="L4" s="89">
        <v>6.8836740049037837E-2</v>
      </c>
      <c r="M4" s="89">
        <v>7.9036593875491348E-2</v>
      </c>
      <c r="N4" s="89">
        <v>9.0938894399954423E-2</v>
      </c>
      <c r="O4" s="89">
        <v>0.1044608987708505</v>
      </c>
      <c r="P4" s="89">
        <v>0.1202203562659384</v>
      </c>
      <c r="Q4" s="89">
        <v>0.13845610735088165</v>
      </c>
    </row>
    <row r="5" spans="1:19" x14ac:dyDescent="0.3">
      <c r="A5" s="66" t="s">
        <v>9</v>
      </c>
      <c r="B5" s="66" t="s">
        <v>108</v>
      </c>
      <c r="C5" s="66" t="s">
        <v>221</v>
      </c>
      <c r="D5" s="89">
        <v>0</v>
      </c>
      <c r="E5" s="89">
        <v>0</v>
      </c>
      <c r="F5" s="89">
        <v>0</v>
      </c>
      <c r="G5" s="89">
        <v>4.2268070480782377E-2</v>
      </c>
      <c r="H5" s="89">
        <v>6.3066573188153258E-2</v>
      </c>
      <c r="I5" s="89">
        <v>9.4558741012753536E-2</v>
      </c>
      <c r="J5" s="89">
        <v>0.14190528851898818</v>
      </c>
      <c r="K5" s="89">
        <v>0.21252908668905882</v>
      </c>
      <c r="L5" s="89">
        <v>0.31800564261091485</v>
      </c>
      <c r="M5" s="89">
        <v>0.36512598951153891</v>
      </c>
      <c r="N5" s="89">
        <v>0.42011114313929288</v>
      </c>
      <c r="O5" s="89">
        <v>0.48257885567610287</v>
      </c>
      <c r="P5" s="89">
        <v>0.55538294843753611</v>
      </c>
      <c r="Q5" s="89">
        <v>0.63962679464711736</v>
      </c>
    </row>
    <row r="6" spans="1:19" x14ac:dyDescent="0.3">
      <c r="A6" s="66" t="s">
        <v>9</v>
      </c>
      <c r="B6" s="66" t="s">
        <v>116</v>
      </c>
      <c r="C6" s="66" t="s">
        <v>221</v>
      </c>
      <c r="D6" s="89">
        <v>0</v>
      </c>
      <c r="E6" s="89">
        <v>0</v>
      </c>
      <c r="F6" s="89">
        <v>0</v>
      </c>
      <c r="G6" s="89">
        <v>7.8850524555147683E-2</v>
      </c>
      <c r="H6" s="89">
        <v>0.11764985534512268</v>
      </c>
      <c r="I6" s="89">
        <v>0.17639807649890069</v>
      </c>
      <c r="J6" s="89">
        <v>0.26472243255010025</v>
      </c>
      <c r="K6" s="89">
        <v>0.3964701908093477</v>
      </c>
      <c r="L6" s="89">
        <v>0.59323530613416664</v>
      </c>
      <c r="M6" s="89">
        <v>0.68113768795743945</v>
      </c>
      <c r="N6" s="89">
        <v>0.78371176235870665</v>
      </c>
      <c r="O6" s="89">
        <v>0.90024445110604645</v>
      </c>
      <c r="P6" s="89">
        <v>1.0360595199914524</v>
      </c>
      <c r="Q6" s="89">
        <v>1.1932152971208776</v>
      </c>
    </row>
    <row r="7" spans="1:19" x14ac:dyDescent="0.3">
      <c r="A7" s="66" t="s">
        <v>9</v>
      </c>
      <c r="B7" s="66" t="s">
        <v>121</v>
      </c>
      <c r="C7" s="66" t="s">
        <v>221</v>
      </c>
      <c r="D7" s="89">
        <v>0</v>
      </c>
      <c r="E7" s="89">
        <v>0</v>
      </c>
      <c r="F7" s="89">
        <v>0</v>
      </c>
      <c r="G7" s="89">
        <v>0.1794591071884776</v>
      </c>
      <c r="H7" s="89">
        <v>0.26776407792091078</v>
      </c>
      <c r="I7" s="89">
        <v>0.40147153740387936</v>
      </c>
      <c r="J7" s="89">
        <v>0.60249252197399017</v>
      </c>
      <c r="K7" s="89">
        <v>0.90234258897959219</v>
      </c>
      <c r="L7" s="89">
        <v>1.3501682961799708</v>
      </c>
      <c r="M7" s="89">
        <v>1.5502288924885255</v>
      </c>
      <c r="N7" s="89">
        <v>1.7836813890519636</v>
      </c>
      <c r="O7" s="89">
        <v>2.0489028621982079</v>
      </c>
      <c r="P7" s="89">
        <v>2.3580098864370891</v>
      </c>
      <c r="Q7" s="89">
        <v>2.7156870941953319</v>
      </c>
    </row>
    <row r="8" spans="1:19" x14ac:dyDescent="0.3">
      <c r="A8" s="66" t="s">
        <v>9</v>
      </c>
      <c r="B8" s="66" t="s">
        <v>125</v>
      </c>
      <c r="C8" s="66" t="s">
        <v>221</v>
      </c>
      <c r="D8" s="89">
        <v>0</v>
      </c>
      <c r="E8" s="89">
        <v>0</v>
      </c>
      <c r="F8" s="89">
        <v>0</v>
      </c>
      <c r="G8" s="89">
        <v>0.2571792637976037</v>
      </c>
      <c r="H8" s="89">
        <v>0.38372735443746542</v>
      </c>
      <c r="I8" s="89">
        <v>0.57534084529230911</v>
      </c>
      <c r="J8" s="89">
        <v>0.86342000510510197</v>
      </c>
      <c r="K8" s="89">
        <v>1.2931291499364779</v>
      </c>
      <c r="L8" s="89">
        <v>1.9348992305514181</v>
      </c>
      <c r="M8" s="89">
        <v>2.2216020771197265</v>
      </c>
      <c r="N8" s="89">
        <v>2.5561581893087912</v>
      </c>
      <c r="O8" s="89">
        <v>2.9362417876041396</v>
      </c>
      <c r="P8" s="89">
        <v>3.3792168930410149</v>
      </c>
      <c r="Q8" s="89">
        <v>3.8917969588263506</v>
      </c>
    </row>
    <row r="9" spans="1:19" x14ac:dyDescent="0.3">
      <c r="A9" s="66" t="s">
        <v>11</v>
      </c>
      <c r="B9" s="66" t="s">
        <v>8</v>
      </c>
      <c r="C9" s="66" t="s">
        <v>221</v>
      </c>
      <c r="D9" s="89">
        <v>0</v>
      </c>
      <c r="E9" s="89">
        <v>0</v>
      </c>
      <c r="F9" s="89">
        <v>0</v>
      </c>
      <c r="G9" s="89">
        <v>0</v>
      </c>
      <c r="H9" s="89">
        <v>0</v>
      </c>
      <c r="I9" s="89">
        <v>0</v>
      </c>
      <c r="J9" s="89">
        <v>0</v>
      </c>
      <c r="K9" s="89">
        <v>0</v>
      </c>
      <c r="L9" s="89">
        <v>0</v>
      </c>
      <c r="M9" s="89">
        <v>0</v>
      </c>
      <c r="N9" s="89">
        <v>0</v>
      </c>
      <c r="O9" s="89">
        <v>0</v>
      </c>
      <c r="P9" s="89">
        <v>0</v>
      </c>
      <c r="Q9" s="89">
        <v>0</v>
      </c>
      <c r="S9" s="9"/>
    </row>
    <row r="10" spans="1:19" x14ac:dyDescent="0.3">
      <c r="A10" s="66" t="s">
        <v>11</v>
      </c>
      <c r="B10" s="66" t="s">
        <v>108</v>
      </c>
      <c r="C10" s="66" t="s">
        <v>221</v>
      </c>
      <c r="D10" s="89">
        <v>0</v>
      </c>
      <c r="E10" s="89">
        <v>0</v>
      </c>
      <c r="F10" s="89">
        <v>0</v>
      </c>
      <c r="G10" s="89">
        <v>0</v>
      </c>
      <c r="H10" s="89">
        <v>0</v>
      </c>
      <c r="I10" s="89">
        <v>0</v>
      </c>
      <c r="J10" s="89">
        <v>0</v>
      </c>
      <c r="K10" s="89">
        <v>0</v>
      </c>
      <c r="L10" s="89">
        <v>0</v>
      </c>
      <c r="M10" s="89">
        <v>0</v>
      </c>
      <c r="N10" s="89">
        <v>0</v>
      </c>
      <c r="O10" s="89">
        <v>0</v>
      </c>
      <c r="P10" s="89">
        <v>0</v>
      </c>
      <c r="Q10" s="89">
        <v>0</v>
      </c>
      <c r="S10" s="9"/>
    </row>
    <row r="11" spans="1:19" x14ac:dyDescent="0.3">
      <c r="A11" s="66" t="s">
        <v>11</v>
      </c>
      <c r="B11" s="66" t="s">
        <v>116</v>
      </c>
      <c r="C11" s="66" t="s">
        <v>221</v>
      </c>
      <c r="D11" s="89">
        <v>0</v>
      </c>
      <c r="E11" s="89">
        <v>0</v>
      </c>
      <c r="F11" s="89">
        <v>0</v>
      </c>
      <c r="G11" s="89">
        <v>4.853642171810702E-3</v>
      </c>
      <c r="H11" s="89">
        <v>7.3930942876158871E-3</v>
      </c>
      <c r="I11" s="89">
        <v>1.1071420654921088E-2</v>
      </c>
      <c r="J11" s="89">
        <v>1.6558231667245127E-2</v>
      </c>
      <c r="K11" s="89">
        <v>2.4853627373390034E-2</v>
      </c>
      <c r="L11" s="89">
        <v>3.7344418524251466E-2</v>
      </c>
      <c r="M11" s="89">
        <v>4.2973906705940007E-2</v>
      </c>
      <c r="N11" s="89">
        <v>4.9322836228851495E-2</v>
      </c>
      <c r="O11" s="89">
        <v>5.6732684433880465E-2</v>
      </c>
      <c r="P11" s="89">
        <v>6.5098027181811804E-2</v>
      </c>
      <c r="Q11" s="89">
        <v>7.4628943719525428E-2</v>
      </c>
    </row>
    <row r="12" spans="1:19" x14ac:dyDescent="0.3">
      <c r="A12" s="66" t="s">
        <v>11</v>
      </c>
      <c r="B12" s="66" t="s">
        <v>121</v>
      </c>
      <c r="C12" s="66" t="s">
        <v>221</v>
      </c>
      <c r="D12" s="89">
        <v>0</v>
      </c>
      <c r="E12" s="89">
        <v>0</v>
      </c>
      <c r="F12" s="89">
        <v>0</v>
      </c>
      <c r="G12" s="89">
        <v>4.032599210566359E-3</v>
      </c>
      <c r="H12" s="89">
        <v>6.1424771609729697E-3</v>
      </c>
      <c r="I12" s="89">
        <v>9.1985771947063338E-3</v>
      </c>
      <c r="J12" s="89">
        <v>1.3757238293649757E-2</v>
      </c>
      <c r="K12" s="89">
        <v>2.0649383406905173E-2</v>
      </c>
      <c r="L12" s="89">
        <v>3.1027230135462387E-2</v>
      </c>
      <c r="M12" s="89">
        <v>3.5704433108771166E-2</v>
      </c>
      <c r="N12" s="89">
        <v>4.0979376599812024E-2</v>
      </c>
      <c r="O12" s="89">
        <v>4.7135773582589392E-2</v>
      </c>
      <c r="P12" s="89">
        <v>5.4086033483772028E-2</v>
      </c>
      <c r="Q12" s="89">
        <v>6.2004698507984027E-2</v>
      </c>
    </row>
    <row r="13" spans="1:19" x14ac:dyDescent="0.3">
      <c r="A13" s="66" t="s">
        <v>11</v>
      </c>
      <c r="B13" s="66" t="s">
        <v>125</v>
      </c>
      <c r="C13" s="66" t="s">
        <v>221</v>
      </c>
      <c r="D13" s="89">
        <v>0</v>
      </c>
      <c r="E13" s="89">
        <v>0</v>
      </c>
      <c r="F13" s="89">
        <v>0</v>
      </c>
      <c r="G13" s="89">
        <v>9.7666813862466464E-2</v>
      </c>
      <c r="H13" s="89">
        <v>0.14876662475241204</v>
      </c>
      <c r="I13" s="89">
        <v>0.22278329180864401</v>
      </c>
      <c r="J13" s="89">
        <v>0.33319096729644526</v>
      </c>
      <c r="K13" s="89">
        <v>0.50011404066452381</v>
      </c>
      <c r="L13" s="89">
        <v>0.7514584396009244</v>
      </c>
      <c r="M13" s="89">
        <v>0.86473711876997739</v>
      </c>
      <c r="N13" s="89">
        <v>0.99249266728186658</v>
      </c>
      <c r="O13" s="89">
        <v>1.1415964206637754</v>
      </c>
      <c r="P13" s="89">
        <v>1.3099269947227916</v>
      </c>
      <c r="Q13" s="89">
        <v>1.5017116831025519</v>
      </c>
    </row>
    <row r="14" spans="1:19" x14ac:dyDescent="0.3">
      <c r="A14" s="66" t="s">
        <v>69</v>
      </c>
      <c r="B14" s="66" t="s">
        <v>8</v>
      </c>
      <c r="C14" s="66" t="s">
        <v>221</v>
      </c>
      <c r="D14" s="89">
        <v>0</v>
      </c>
      <c r="E14" s="89">
        <v>0</v>
      </c>
      <c r="F14" s="89">
        <v>0</v>
      </c>
      <c r="G14" s="89">
        <v>0.14246915640999619</v>
      </c>
      <c r="H14" s="89">
        <v>0.2146555158438434</v>
      </c>
      <c r="I14" s="89">
        <v>0.32177760908651304</v>
      </c>
      <c r="J14" s="89">
        <v>0.48194691790181077</v>
      </c>
      <c r="K14" s="89">
        <v>0.72352231142104106</v>
      </c>
      <c r="L14" s="89">
        <v>1.0876587855377116</v>
      </c>
      <c r="M14" s="89">
        <v>1.2521784047328826</v>
      </c>
      <c r="N14" s="89">
        <v>1.4378054750532065</v>
      </c>
      <c r="O14" s="89">
        <v>1.6544883026495374</v>
      </c>
      <c r="P14" s="89">
        <v>1.8992420326402497</v>
      </c>
      <c r="Q14" s="89">
        <v>2.1781952182927511</v>
      </c>
    </row>
    <row r="15" spans="1:19" x14ac:dyDescent="0.3">
      <c r="A15" s="66" t="s">
        <v>69</v>
      </c>
      <c r="B15" s="66" t="s">
        <v>108</v>
      </c>
      <c r="C15" s="66" t="s">
        <v>221</v>
      </c>
      <c r="D15" s="89">
        <v>0</v>
      </c>
      <c r="E15" s="89">
        <v>0</v>
      </c>
      <c r="F15" s="89">
        <v>0</v>
      </c>
      <c r="G15" s="89">
        <v>0</v>
      </c>
      <c r="H15" s="89">
        <v>0</v>
      </c>
      <c r="I15" s="89">
        <v>0</v>
      </c>
      <c r="J15" s="89">
        <v>0</v>
      </c>
      <c r="K15" s="89">
        <v>0</v>
      </c>
      <c r="L15" s="89">
        <v>0</v>
      </c>
      <c r="M15" s="89">
        <v>0</v>
      </c>
      <c r="N15" s="89">
        <v>0</v>
      </c>
      <c r="O15" s="89">
        <v>0</v>
      </c>
      <c r="P15" s="89">
        <v>0</v>
      </c>
      <c r="Q15" s="89">
        <v>0</v>
      </c>
    </row>
    <row r="16" spans="1:19" x14ac:dyDescent="0.3">
      <c r="A16" s="66" t="s">
        <v>69</v>
      </c>
      <c r="B16" s="66" t="s">
        <v>116</v>
      </c>
      <c r="C16" s="66" t="s">
        <v>221</v>
      </c>
      <c r="D16" s="89">
        <v>0</v>
      </c>
      <c r="E16" s="89">
        <v>0</v>
      </c>
      <c r="F16" s="89">
        <v>0</v>
      </c>
      <c r="G16" s="89">
        <v>0</v>
      </c>
      <c r="H16" s="89">
        <v>0</v>
      </c>
      <c r="I16" s="89">
        <v>0</v>
      </c>
      <c r="J16" s="89">
        <v>0</v>
      </c>
      <c r="K16" s="89">
        <v>0</v>
      </c>
      <c r="L16" s="89">
        <v>0</v>
      </c>
      <c r="M16" s="89">
        <v>0</v>
      </c>
      <c r="N16" s="89">
        <v>0</v>
      </c>
      <c r="O16" s="89">
        <v>0</v>
      </c>
      <c r="P16" s="89">
        <v>0</v>
      </c>
      <c r="Q16" s="89">
        <v>0</v>
      </c>
    </row>
    <row r="17" spans="1:17" x14ac:dyDescent="0.3">
      <c r="A17" s="66" t="s">
        <v>69</v>
      </c>
      <c r="B17" s="66" t="s">
        <v>121</v>
      </c>
      <c r="C17" s="66" t="s">
        <v>221</v>
      </c>
      <c r="D17" s="89">
        <v>0</v>
      </c>
      <c r="E17" s="89">
        <v>0</v>
      </c>
      <c r="F17" s="89">
        <v>0</v>
      </c>
      <c r="G17" s="89">
        <v>6.1447999321135566E-2</v>
      </c>
      <c r="H17" s="89">
        <v>9.2582509254789266E-2</v>
      </c>
      <c r="I17" s="89">
        <v>0.1387850591871502</v>
      </c>
      <c r="J17" s="89">
        <v>0.20786726495964539</v>
      </c>
      <c r="K17" s="89">
        <v>0.31206051626418663</v>
      </c>
      <c r="L17" s="89">
        <v>0.46911526676702542</v>
      </c>
      <c r="M17" s="89">
        <v>0.54007379353421991</v>
      </c>
      <c r="N17" s="89">
        <v>0.62013611985418771</v>
      </c>
      <c r="O17" s="89">
        <v>0.7135930236399034</v>
      </c>
      <c r="P17" s="89">
        <v>0.819157114937207</v>
      </c>
      <c r="Q17" s="89">
        <v>0.93947168403085013</v>
      </c>
    </row>
    <row r="18" spans="1:17" x14ac:dyDescent="0.3">
      <c r="A18" s="66" t="s">
        <v>69</v>
      </c>
      <c r="B18" s="66" t="s">
        <v>125</v>
      </c>
      <c r="C18" s="66" t="s">
        <v>221</v>
      </c>
      <c r="D18" s="89">
        <v>0</v>
      </c>
      <c r="E18" s="89">
        <v>0</v>
      </c>
      <c r="F18" s="89">
        <v>0</v>
      </c>
      <c r="G18" s="89">
        <v>0</v>
      </c>
      <c r="H18" s="89">
        <v>0</v>
      </c>
      <c r="I18" s="89">
        <v>0</v>
      </c>
      <c r="J18" s="89">
        <v>0</v>
      </c>
      <c r="K18" s="89">
        <v>0</v>
      </c>
      <c r="L18" s="89">
        <v>0</v>
      </c>
      <c r="M18" s="89">
        <v>0</v>
      </c>
      <c r="N18" s="89">
        <v>0</v>
      </c>
      <c r="O18" s="89">
        <v>0</v>
      </c>
      <c r="P18" s="89">
        <v>0</v>
      </c>
      <c r="Q18" s="89">
        <v>0</v>
      </c>
    </row>
    <row r="19" spans="1:17" x14ac:dyDescent="0.3">
      <c r="A19" s="66" t="s">
        <v>70</v>
      </c>
      <c r="B19" s="66" t="s">
        <v>8</v>
      </c>
      <c r="C19" s="66" t="s">
        <v>221</v>
      </c>
      <c r="D19" s="89">
        <v>0</v>
      </c>
      <c r="E19" s="89">
        <v>0</v>
      </c>
      <c r="F19" s="89">
        <v>0</v>
      </c>
      <c r="G19" s="89">
        <v>7.5656969735743748E-2</v>
      </c>
      <c r="H19" s="89">
        <v>0.11389594457697411</v>
      </c>
      <c r="I19" s="89">
        <v>0.1716125997160601</v>
      </c>
      <c r="J19" s="89">
        <v>0.25816071984894251</v>
      </c>
      <c r="K19" s="89">
        <v>0.38921024890318617</v>
      </c>
      <c r="L19" s="89">
        <v>0.5873718694281822</v>
      </c>
      <c r="M19" s="89">
        <v>0.67869391691259506</v>
      </c>
      <c r="N19" s="89">
        <v>0.78196697558378625</v>
      </c>
      <c r="O19" s="89">
        <v>0.90275630896473191</v>
      </c>
      <c r="P19" s="89">
        <v>1.0396946458344944</v>
      </c>
      <c r="Q19" s="89">
        <v>1.1963061178132037</v>
      </c>
    </row>
    <row r="20" spans="1:17" x14ac:dyDescent="0.3">
      <c r="A20" s="66" t="s">
        <v>70</v>
      </c>
      <c r="B20" s="66" t="s">
        <v>108</v>
      </c>
      <c r="C20" s="66" t="s">
        <v>221</v>
      </c>
      <c r="D20" s="89">
        <v>0</v>
      </c>
      <c r="E20" s="89">
        <v>0</v>
      </c>
      <c r="F20" s="89">
        <v>0</v>
      </c>
      <c r="G20" s="89">
        <v>1.3257859807680905E-2</v>
      </c>
      <c r="H20" s="89">
        <v>1.9958722522711851E-2</v>
      </c>
      <c r="I20" s="89">
        <v>3.0072785048279177E-2</v>
      </c>
      <c r="J20" s="89">
        <v>4.5239171533858667E-2</v>
      </c>
      <c r="K20" s="89">
        <v>6.8203827534916092E-2</v>
      </c>
      <c r="L20" s="89">
        <v>0.10292896909635579</v>
      </c>
      <c r="M20" s="89">
        <v>0.11893192172752257</v>
      </c>
      <c r="N20" s="89">
        <v>0.13702912729305547</v>
      </c>
      <c r="O20" s="89">
        <v>0.15819582289058259</v>
      </c>
      <c r="P20" s="89">
        <v>0.18219241274684489</v>
      </c>
      <c r="Q20" s="89">
        <v>0.20963645322349284</v>
      </c>
    </row>
    <row r="21" spans="1:17" x14ac:dyDescent="0.3">
      <c r="A21" s="66" t="s">
        <v>70</v>
      </c>
      <c r="B21" s="66" t="s">
        <v>116</v>
      </c>
      <c r="C21" s="66" t="s">
        <v>221</v>
      </c>
      <c r="D21" s="89">
        <v>0</v>
      </c>
      <c r="E21" s="89">
        <v>0</v>
      </c>
      <c r="F21" s="89">
        <v>0</v>
      </c>
      <c r="G21" s="89">
        <v>3.1057143808116555E-3</v>
      </c>
      <c r="H21" s="89">
        <v>4.6754221616903957E-3</v>
      </c>
      <c r="I21" s="89">
        <v>7.044687630607528E-3</v>
      </c>
      <c r="J21" s="89">
        <v>1.0597483126749603E-2</v>
      </c>
      <c r="K21" s="89">
        <v>1.5977058972887058E-2</v>
      </c>
      <c r="L21" s="89">
        <v>2.4111582424447716E-2</v>
      </c>
      <c r="M21" s="89">
        <v>2.7860347371658004E-2</v>
      </c>
      <c r="N21" s="89">
        <v>3.2099700660400597E-2</v>
      </c>
      <c r="O21" s="89">
        <v>3.70580960473708E-2</v>
      </c>
      <c r="P21" s="89">
        <v>4.2679407125336515E-2</v>
      </c>
      <c r="Q21" s="89">
        <v>4.9108299300416138E-2</v>
      </c>
    </row>
    <row r="22" spans="1:17" x14ac:dyDescent="0.3">
      <c r="A22" s="66" t="s">
        <v>70</v>
      </c>
      <c r="B22" s="66" t="s">
        <v>121</v>
      </c>
      <c r="C22" s="66" t="s">
        <v>221</v>
      </c>
      <c r="D22" s="89">
        <v>0</v>
      </c>
      <c r="E22" s="89">
        <v>0</v>
      </c>
      <c r="F22" s="89">
        <v>0</v>
      </c>
      <c r="G22" s="89">
        <v>2.3723240920614355E-2</v>
      </c>
      <c r="H22" s="89">
        <v>3.571357592721508E-2</v>
      </c>
      <c r="I22" s="89">
        <v>5.3811394539023248E-2</v>
      </c>
      <c r="J22" s="89">
        <v>8.0949699341741496E-2</v>
      </c>
      <c r="K22" s="89">
        <v>0.12204200797035522</v>
      </c>
      <c r="L22" s="89">
        <v>0.18417819821632619</v>
      </c>
      <c r="M22" s="89">
        <v>0.21281343091733906</v>
      </c>
      <c r="N22" s="89">
        <v>0.24519606083263601</v>
      </c>
      <c r="O22" s="89">
        <v>0.28307114975630437</v>
      </c>
      <c r="P22" s="89">
        <v>0.32600997176009966</v>
      </c>
      <c r="Q22" s="89">
        <v>0.37511756480354236</v>
      </c>
    </row>
    <row r="23" spans="1:17" x14ac:dyDescent="0.3">
      <c r="A23" s="66" t="s">
        <v>70</v>
      </c>
      <c r="B23" s="66" t="s">
        <v>125</v>
      </c>
      <c r="C23" s="66" t="s">
        <v>221</v>
      </c>
      <c r="D23" s="89">
        <v>0</v>
      </c>
      <c r="E23" s="89">
        <v>0</v>
      </c>
      <c r="F23" s="89">
        <v>0</v>
      </c>
      <c r="G23" s="89">
        <v>6.8795269844317839E-3</v>
      </c>
      <c r="H23" s="89">
        <v>1.0356616540041733E-2</v>
      </c>
      <c r="I23" s="89">
        <v>1.5604821535131493E-2</v>
      </c>
      <c r="J23" s="89">
        <v>2.3474686400003417E-2</v>
      </c>
      <c r="K23" s="89">
        <v>3.5391087156929436E-2</v>
      </c>
      <c r="L23" s="89">
        <v>5.3410024743804227E-2</v>
      </c>
      <c r="M23" s="89">
        <v>6.1713985266370126E-2</v>
      </c>
      <c r="N23" s="89">
        <v>7.1104657353486631E-2</v>
      </c>
      <c r="O23" s="89">
        <v>8.20880932659767E-2</v>
      </c>
      <c r="P23" s="89">
        <v>9.4539966331858502E-2</v>
      </c>
      <c r="Q23" s="89">
        <v>0.10878072764323964</v>
      </c>
    </row>
    <row r="24" spans="1:17" x14ac:dyDescent="0.3">
      <c r="A24" s="66" t="s">
        <v>67</v>
      </c>
      <c r="B24" s="66" t="s">
        <v>8</v>
      </c>
      <c r="C24" s="66" t="s">
        <v>221</v>
      </c>
      <c r="D24" s="89">
        <v>0</v>
      </c>
      <c r="E24" s="89">
        <v>0</v>
      </c>
      <c r="F24" s="89">
        <v>0</v>
      </c>
      <c r="G24" s="89">
        <v>4.1247941537807073E-2</v>
      </c>
      <c r="H24" s="89">
        <v>0.27063914183270149</v>
      </c>
      <c r="I24" s="89">
        <v>0.50044426732875458</v>
      </c>
      <c r="J24" s="89">
        <v>0.7262509325812998</v>
      </c>
      <c r="K24" s="89">
        <v>0.94965886417943945</v>
      </c>
      <c r="L24" s="89">
        <v>1.1647210174056795</v>
      </c>
      <c r="M24" s="89">
        <v>1.2661086693107622</v>
      </c>
      <c r="N24" s="89">
        <v>1.3712955640631723</v>
      </c>
      <c r="O24" s="89">
        <v>1.4783849999138121</v>
      </c>
      <c r="P24" s="89">
        <v>1.5820869157286732</v>
      </c>
      <c r="Q24" s="89">
        <v>1.686946880952884</v>
      </c>
    </row>
    <row r="25" spans="1:17" x14ac:dyDescent="0.3">
      <c r="A25" s="66" t="s">
        <v>67</v>
      </c>
      <c r="B25" s="66" t="s">
        <v>108</v>
      </c>
      <c r="C25" s="66" t="s">
        <v>221</v>
      </c>
      <c r="D25" s="89">
        <v>0</v>
      </c>
      <c r="E25" s="89">
        <v>0</v>
      </c>
      <c r="F25" s="89">
        <v>0</v>
      </c>
      <c r="G25" s="89">
        <v>0.13061006733753358</v>
      </c>
      <c r="H25" s="89">
        <v>0.85696874125323252</v>
      </c>
      <c r="I25" s="89">
        <v>1.5846380938690185</v>
      </c>
      <c r="J25" s="89">
        <v>2.2996464713626312</v>
      </c>
      <c r="K25" s="89">
        <v>3.0070593482701233</v>
      </c>
      <c r="L25" s="89">
        <v>3.6880456294615871</v>
      </c>
      <c r="M25" s="89">
        <v>4.0090858450170641</v>
      </c>
      <c r="N25" s="89">
        <v>4.3421562212453146</v>
      </c>
      <c r="O25" s="89">
        <v>4.6812509228504942</v>
      </c>
      <c r="P25" s="89">
        <v>5.009619168698487</v>
      </c>
      <c r="Q25" s="89">
        <v>5.3416543347780436</v>
      </c>
    </row>
    <row r="26" spans="1:17" x14ac:dyDescent="0.3">
      <c r="A26" s="66" t="s">
        <v>67</v>
      </c>
      <c r="B26" s="66" t="s">
        <v>116</v>
      </c>
      <c r="C26" s="66" t="s">
        <v>221</v>
      </c>
      <c r="D26" s="89">
        <v>0</v>
      </c>
      <c r="E26" s="89">
        <v>0</v>
      </c>
      <c r="F26" s="89">
        <v>0</v>
      </c>
      <c r="G26" s="89">
        <v>8.7083655544164029E-2</v>
      </c>
      <c r="H26" s="89">
        <v>0.57137992649948188</v>
      </c>
      <c r="I26" s="89">
        <v>1.0565500863882806</v>
      </c>
      <c r="J26" s="89">
        <v>1.5332785999410181</v>
      </c>
      <c r="K26" s="89">
        <v>2.00494284876891</v>
      </c>
      <c r="L26" s="89">
        <v>2.4589872876889465</v>
      </c>
      <c r="M26" s="89">
        <v>2.6730393597624387</v>
      </c>
      <c r="N26" s="89">
        <v>2.8951124855688053</v>
      </c>
      <c r="O26" s="89">
        <v>3.1212023023294351</v>
      </c>
      <c r="P26" s="89">
        <v>3.340140304552258</v>
      </c>
      <c r="Q26" s="89">
        <v>3.5615232088018769</v>
      </c>
    </row>
    <row r="27" spans="1:17" x14ac:dyDescent="0.3">
      <c r="A27" s="66" t="s">
        <v>67</v>
      </c>
      <c r="B27" s="66" t="s">
        <v>121</v>
      </c>
      <c r="C27" s="66" t="s">
        <v>221</v>
      </c>
      <c r="D27" s="89">
        <v>0</v>
      </c>
      <c r="E27" s="89">
        <v>0</v>
      </c>
      <c r="F27" s="89">
        <v>0</v>
      </c>
      <c r="G27" s="89">
        <v>0.3032892976518819</v>
      </c>
      <c r="H27" s="89">
        <v>1.9899648851158629</v>
      </c>
      <c r="I27" s="89">
        <v>3.6796839961802825</v>
      </c>
      <c r="J27" s="89">
        <v>5.3400030898442958</v>
      </c>
      <c r="K27" s="89">
        <v>6.9826846913529321</v>
      </c>
      <c r="L27" s="89">
        <v>8.5640011636841091</v>
      </c>
      <c r="M27" s="89">
        <v>9.3094878132101559</v>
      </c>
      <c r="N27" s="89">
        <v>10.082909667544389</v>
      </c>
      <c r="O27" s="89">
        <v>10.870320592167309</v>
      </c>
      <c r="P27" s="89">
        <v>11.632823641775635</v>
      </c>
      <c r="Q27" s="89">
        <v>12.403841637316134</v>
      </c>
    </row>
    <row r="28" spans="1:17" x14ac:dyDescent="0.3">
      <c r="A28" s="66" t="s">
        <v>67</v>
      </c>
      <c r="B28" s="66" t="s">
        <v>125</v>
      </c>
      <c r="C28" s="66" t="s">
        <v>221</v>
      </c>
      <c r="D28" s="89">
        <v>0</v>
      </c>
      <c r="E28" s="89">
        <v>0</v>
      </c>
      <c r="F28" s="89">
        <v>0</v>
      </c>
      <c r="G28" s="89">
        <v>0.36805752614028375</v>
      </c>
      <c r="H28" s="89">
        <v>2.414927128627065</v>
      </c>
      <c r="I28" s="89">
        <v>4.465490207196912</v>
      </c>
      <c r="J28" s="89">
        <v>6.4803748172001061</v>
      </c>
      <c r="K28" s="89">
        <v>8.4738554021345429</v>
      </c>
      <c r="L28" s="89">
        <v>10.392866172897495</v>
      </c>
      <c r="M28" s="89">
        <v>11.297553460314095</v>
      </c>
      <c r="N28" s="89">
        <v>12.236141589117201</v>
      </c>
      <c r="O28" s="89">
        <v>13.191706191021467</v>
      </c>
      <c r="P28" s="89">
        <v>14.117043775585332</v>
      </c>
      <c r="Q28" s="89">
        <v>15.052714695216661</v>
      </c>
    </row>
    <row r="29" spans="1:17" x14ac:dyDescent="0.3">
      <c r="A29" s="66" t="s">
        <v>68</v>
      </c>
      <c r="B29" s="66" t="s">
        <v>8</v>
      </c>
      <c r="C29" s="66" t="s">
        <v>221</v>
      </c>
      <c r="D29" s="89">
        <v>0</v>
      </c>
      <c r="E29" s="89">
        <v>0</v>
      </c>
      <c r="F29" s="89">
        <v>0</v>
      </c>
      <c r="G29" s="89">
        <v>0.3597960656962087</v>
      </c>
      <c r="H29" s="89">
        <v>2.3612383670556354</v>
      </c>
      <c r="I29" s="89">
        <v>4.3609408062760417</v>
      </c>
      <c r="J29" s="89">
        <v>6.3158176277729892</v>
      </c>
      <c r="K29" s="89">
        <v>8.2832909373605386</v>
      </c>
      <c r="L29" s="89">
        <v>10.201927580620447</v>
      </c>
      <c r="M29" s="89">
        <v>11.100542560487153</v>
      </c>
      <c r="N29" s="89">
        <v>11.984451890244749</v>
      </c>
      <c r="O29" s="89">
        <v>12.96709994843963</v>
      </c>
      <c r="P29" s="89">
        <v>13.871594713043956</v>
      </c>
      <c r="Q29" s="89">
        <v>14.745287328884794</v>
      </c>
    </row>
    <row r="30" spans="1:17" x14ac:dyDescent="0.3">
      <c r="A30" s="66" t="s">
        <v>68</v>
      </c>
      <c r="B30" s="66" t="s">
        <v>108</v>
      </c>
      <c r="C30" s="66" t="s">
        <v>221</v>
      </c>
      <c r="D30" s="89">
        <v>0</v>
      </c>
      <c r="E30" s="89">
        <v>0</v>
      </c>
      <c r="F30" s="89">
        <v>0</v>
      </c>
      <c r="G30" s="89">
        <v>0.12891388635955872</v>
      </c>
      <c r="H30" s="89">
        <v>0.84602485557875773</v>
      </c>
      <c r="I30" s="89">
        <v>1.5625124372419061</v>
      </c>
      <c r="J30" s="89">
        <v>2.2629391301401456</v>
      </c>
      <c r="K30" s="89">
        <v>2.9678791081714473</v>
      </c>
      <c r="L30" s="89">
        <v>3.6553210503613642</v>
      </c>
      <c r="M30" s="89">
        <v>3.9772921902385456</v>
      </c>
      <c r="N30" s="89">
        <v>4.2939943383513501</v>
      </c>
      <c r="O30" s="89">
        <v>4.6460742863642741</v>
      </c>
      <c r="P30" s="89">
        <v>4.970152136052242</v>
      </c>
      <c r="Q30" s="89">
        <v>5.28319366521335</v>
      </c>
    </row>
    <row r="31" spans="1:17" x14ac:dyDescent="0.3">
      <c r="A31" s="66" t="s">
        <v>68</v>
      </c>
      <c r="B31" s="66" t="s">
        <v>116</v>
      </c>
      <c r="C31" s="66" t="s">
        <v>221</v>
      </c>
      <c r="D31" s="89">
        <v>0</v>
      </c>
      <c r="E31" s="89">
        <v>0</v>
      </c>
      <c r="F31" s="89">
        <v>0</v>
      </c>
      <c r="G31" s="89">
        <v>3.2114447267892976E-2</v>
      </c>
      <c r="H31" s="89">
        <v>0.2107579049787619</v>
      </c>
      <c r="I31" s="89">
        <v>0.38924606718686072</v>
      </c>
      <c r="J31" s="89">
        <v>0.56373321305853819</v>
      </c>
      <c r="K31" s="89">
        <v>0.73934468821314825</v>
      </c>
      <c r="L31" s="89">
        <v>0.91059713141869025</v>
      </c>
      <c r="M31" s="89">
        <v>0.99080513294095973</v>
      </c>
      <c r="N31" s="89">
        <v>1.0697005469449214</v>
      </c>
      <c r="O31" s="89">
        <v>1.15740911926278</v>
      </c>
      <c r="P31" s="89">
        <v>1.2381419348530898</v>
      </c>
      <c r="Q31" s="89">
        <v>1.3161254319362923</v>
      </c>
    </row>
    <row r="32" spans="1:17" x14ac:dyDescent="0.3">
      <c r="A32" s="66" t="s">
        <v>68</v>
      </c>
      <c r="B32" s="66" t="s">
        <v>121</v>
      </c>
      <c r="C32" s="66" t="s">
        <v>221</v>
      </c>
      <c r="D32" s="89">
        <v>0</v>
      </c>
      <c r="E32" s="89">
        <v>0</v>
      </c>
      <c r="F32" s="89">
        <v>0</v>
      </c>
      <c r="G32" s="89">
        <v>0.30365125336123844</v>
      </c>
      <c r="H32" s="89">
        <v>1.9927760695595707</v>
      </c>
      <c r="I32" s="89">
        <v>3.6804325225111634</v>
      </c>
      <c r="J32" s="89">
        <v>5.3302582254847612</v>
      </c>
      <c r="K32" s="89">
        <v>6.9907147823262568</v>
      </c>
      <c r="L32" s="89">
        <v>8.6099554495173791</v>
      </c>
      <c r="M32" s="89">
        <v>9.3683449677510264</v>
      </c>
      <c r="N32" s="89">
        <v>10.114323596837007</v>
      </c>
      <c r="O32" s="89">
        <v>10.943633150032067</v>
      </c>
      <c r="P32" s="89">
        <v>11.706984934880879</v>
      </c>
      <c r="Q32" s="89">
        <v>12.444341129532914</v>
      </c>
    </row>
    <row r="33" spans="1:17" x14ac:dyDescent="0.3">
      <c r="A33" s="66" t="s">
        <v>68</v>
      </c>
      <c r="B33" s="66" t="s">
        <v>125</v>
      </c>
      <c r="C33" s="66" t="s">
        <v>221</v>
      </c>
      <c r="D33" s="89">
        <v>0</v>
      </c>
      <c r="E33" s="89">
        <v>0</v>
      </c>
      <c r="F33" s="89">
        <v>0</v>
      </c>
      <c r="G33" s="89">
        <v>8.1439572581108344E-2</v>
      </c>
      <c r="H33" s="89">
        <v>0.53446455286559713</v>
      </c>
      <c r="I33" s="89">
        <v>0.98709571664551188</v>
      </c>
      <c r="J33" s="89">
        <v>1.4295806351044318</v>
      </c>
      <c r="K33" s="89">
        <v>1.8749167592988467</v>
      </c>
      <c r="L33" s="89">
        <v>2.3091987402960217</v>
      </c>
      <c r="M33" s="89">
        <v>2.5125995744149732</v>
      </c>
      <c r="N33" s="89">
        <v>2.7126717955400728</v>
      </c>
      <c r="O33" s="89">
        <v>2.9350934546046186</v>
      </c>
      <c r="P33" s="89">
        <v>3.139825173637429</v>
      </c>
      <c r="Q33" s="89">
        <v>3.3375848491460163</v>
      </c>
    </row>
    <row r="34" spans="1:17" x14ac:dyDescent="0.3">
      <c r="A34" s="66" t="s">
        <v>3</v>
      </c>
      <c r="B34" s="66" t="s">
        <v>4</v>
      </c>
      <c r="C34" s="66" t="s">
        <v>221</v>
      </c>
      <c r="D34" s="89">
        <v>0</v>
      </c>
      <c r="E34" s="89">
        <v>0</v>
      </c>
      <c r="F34" s="89">
        <v>0</v>
      </c>
      <c r="G34" s="89">
        <v>12.904390639830497</v>
      </c>
      <c r="H34" s="89">
        <v>84.377380521064964</v>
      </c>
      <c r="I34" s="89">
        <v>155.84615389509815</v>
      </c>
      <c r="J34" s="89">
        <v>227.48771778614082</v>
      </c>
      <c r="K34" s="89">
        <v>299.14833033700523</v>
      </c>
      <c r="L34" s="89">
        <v>371.07376633892761</v>
      </c>
      <c r="M34" s="89">
        <v>408.73116450299648</v>
      </c>
      <c r="N34" s="89">
        <v>450.50003320116616</v>
      </c>
      <c r="O34" s="89">
        <v>496.58898710309523</v>
      </c>
      <c r="P34" s="89">
        <v>547.93540159331474</v>
      </c>
      <c r="Q34" s="89">
        <v>604.85307247932667</v>
      </c>
    </row>
    <row r="35" spans="1:17" x14ac:dyDescent="0.3">
      <c r="A35" s="66" t="s">
        <v>3</v>
      </c>
      <c r="B35" s="66" t="s">
        <v>2</v>
      </c>
      <c r="C35" s="66" t="s">
        <v>221</v>
      </c>
      <c r="D35" s="89">
        <v>0</v>
      </c>
      <c r="E35" s="89">
        <v>0</v>
      </c>
      <c r="F35" s="89">
        <v>0</v>
      </c>
      <c r="G35" s="89">
        <v>2.2594056466918264</v>
      </c>
      <c r="H35" s="89">
        <v>14.773477905568365</v>
      </c>
      <c r="I35" s="89">
        <v>27.286811904077108</v>
      </c>
      <c r="J35" s="89">
        <v>39.83039947136897</v>
      </c>
      <c r="K35" s="89">
        <v>52.377322232918651</v>
      </c>
      <c r="L35" s="89">
        <v>64.97061243772059</v>
      </c>
      <c r="M35" s="89">
        <v>71.56397592355637</v>
      </c>
      <c r="N35" s="89">
        <v>78.877209103376913</v>
      </c>
      <c r="O35" s="89">
        <v>86.946837929919141</v>
      </c>
      <c r="P35" s="89">
        <v>95.936985707877668</v>
      </c>
      <c r="Q35" s="89">
        <v>105.902594358895</v>
      </c>
    </row>
  </sheetData>
  <autoFilter ref="A3:Q35" xr:uid="{AA3F926F-9FB9-4FDA-B6C5-2F1F5A9E1C98}"/>
  <mergeCells count="1">
    <mergeCell ref="D2:H2"/>
  </mergeCells>
  <pageMargins left="0.7" right="0.7" top="0.75" bottom="0.75" header="0.3" footer="0.3"/>
  <pageSetup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8">
    <tabColor rgb="FFFFFF00"/>
  </sheetPr>
  <dimension ref="A1:G12"/>
  <sheetViews>
    <sheetView workbookViewId="0">
      <selection activeCell="L28" sqref="L28"/>
    </sheetView>
  </sheetViews>
  <sheetFormatPr defaultRowHeight="14" x14ac:dyDescent="0.3"/>
  <cols>
    <col min="1" max="1" width="33.75" customWidth="1"/>
    <col min="7" max="7" width="11.5" bestFit="1" customWidth="1"/>
  </cols>
  <sheetData>
    <row r="1" spans="1:7" ht="15" thickBot="1" x14ac:dyDescent="0.35">
      <c r="A1" s="42"/>
      <c r="B1" s="14" t="s">
        <v>98</v>
      </c>
      <c r="C1" s="14" t="s">
        <v>152</v>
      </c>
      <c r="D1" s="14" t="s">
        <v>114</v>
      </c>
      <c r="E1" s="14" t="s">
        <v>120</v>
      </c>
      <c r="F1" s="14" t="s">
        <v>124</v>
      </c>
      <c r="G1" s="14" t="s">
        <v>186</v>
      </c>
    </row>
    <row r="2" spans="1:7" ht="15" thickBot="1" x14ac:dyDescent="0.35">
      <c r="A2" s="43" t="s">
        <v>153</v>
      </c>
      <c r="B2" s="13" t="s">
        <v>66</v>
      </c>
      <c r="C2" s="13" t="s">
        <v>66</v>
      </c>
      <c r="D2" s="13" t="s">
        <v>154</v>
      </c>
      <c r="E2" s="13" t="s">
        <v>66</v>
      </c>
      <c r="F2" s="13" t="s">
        <v>66</v>
      </c>
      <c r="G2" s="13" t="s">
        <v>66</v>
      </c>
    </row>
    <row r="3" spans="1:7" ht="15" thickBot="1" x14ac:dyDescent="0.35">
      <c r="A3" s="43" t="s">
        <v>155</v>
      </c>
      <c r="B3" s="13" t="s">
        <v>66</v>
      </c>
      <c r="C3" s="13" t="s">
        <v>66</v>
      </c>
      <c r="D3" s="13" t="s">
        <v>154</v>
      </c>
      <c r="E3" s="13" t="s">
        <v>66</v>
      </c>
      <c r="F3" s="13" t="s">
        <v>66</v>
      </c>
      <c r="G3" s="13" t="s">
        <v>66</v>
      </c>
    </row>
    <row r="4" spans="1:7" ht="15" thickBot="1" x14ac:dyDescent="0.35">
      <c r="A4" s="43" t="s">
        <v>76</v>
      </c>
      <c r="B4" s="13" t="s">
        <v>66</v>
      </c>
      <c r="C4" s="13" t="s">
        <v>66</v>
      </c>
      <c r="D4" s="13" t="s">
        <v>154</v>
      </c>
      <c r="E4" s="13" t="s">
        <v>66</v>
      </c>
      <c r="F4" s="13" t="s">
        <v>66</v>
      </c>
      <c r="G4" s="13" t="s">
        <v>66</v>
      </c>
    </row>
    <row r="5" spans="1:7" ht="15" thickBot="1" x14ac:dyDescent="0.35">
      <c r="A5" s="43" t="s">
        <v>156</v>
      </c>
      <c r="B5" s="13" t="s">
        <v>66</v>
      </c>
      <c r="C5" s="13" t="s">
        <v>66</v>
      </c>
      <c r="D5" s="13" t="s">
        <v>154</v>
      </c>
      <c r="E5" s="13" t="s">
        <v>66</v>
      </c>
      <c r="F5" s="13" t="s">
        <v>66</v>
      </c>
      <c r="G5" s="13" t="s">
        <v>66</v>
      </c>
    </row>
    <row r="6" spans="1:7" ht="15" thickBot="1" x14ac:dyDescent="0.35">
      <c r="A6" s="43" t="s">
        <v>157</v>
      </c>
      <c r="B6" s="13" t="s">
        <v>66</v>
      </c>
      <c r="C6" s="13" t="s">
        <v>66</v>
      </c>
      <c r="D6" s="13" t="s">
        <v>154</v>
      </c>
      <c r="E6" s="13" t="s">
        <v>66</v>
      </c>
      <c r="F6" s="13" t="s">
        <v>66</v>
      </c>
      <c r="G6" s="13" t="s">
        <v>66</v>
      </c>
    </row>
    <row r="7" spans="1:7" ht="15" thickBot="1" x14ac:dyDescent="0.35">
      <c r="A7" s="43" t="s">
        <v>77</v>
      </c>
      <c r="B7" s="13" t="s">
        <v>66</v>
      </c>
      <c r="C7" s="13" t="s">
        <v>66</v>
      </c>
      <c r="D7" s="13" t="s">
        <v>154</v>
      </c>
      <c r="E7" s="13" t="s">
        <v>66</v>
      </c>
      <c r="F7" s="13" t="s">
        <v>66</v>
      </c>
      <c r="G7" s="13" t="s">
        <v>66</v>
      </c>
    </row>
    <row r="8" spans="1:7" ht="15" thickBot="1" x14ac:dyDescent="0.35">
      <c r="A8" s="43" t="s">
        <v>0</v>
      </c>
      <c r="B8" s="13" t="s">
        <v>158</v>
      </c>
      <c r="C8" s="13" t="s">
        <v>66</v>
      </c>
      <c r="D8" s="13" t="s">
        <v>65</v>
      </c>
      <c r="E8" s="13" t="s">
        <v>66</v>
      </c>
      <c r="F8" s="13" t="s">
        <v>158</v>
      </c>
      <c r="G8" s="13" t="s">
        <v>158</v>
      </c>
    </row>
    <row r="9" spans="1:7" ht="15" thickBot="1" x14ac:dyDescent="0.35">
      <c r="A9" s="43" t="s">
        <v>159</v>
      </c>
      <c r="B9" s="13" t="s">
        <v>65</v>
      </c>
      <c r="C9" s="13" t="s">
        <v>65</v>
      </c>
      <c r="D9" s="13" t="s">
        <v>154</v>
      </c>
      <c r="E9" s="13" t="s">
        <v>65</v>
      </c>
      <c r="F9" s="13" t="s">
        <v>65</v>
      </c>
      <c r="G9" s="13" t="s">
        <v>65</v>
      </c>
    </row>
    <row r="10" spans="1:7" ht="15" thickBot="1" x14ac:dyDescent="0.35">
      <c r="A10" s="43" t="s">
        <v>160</v>
      </c>
      <c r="B10" s="13" t="s">
        <v>65</v>
      </c>
      <c r="C10" s="13" t="s">
        <v>65</v>
      </c>
      <c r="D10" s="13" t="s">
        <v>154</v>
      </c>
      <c r="E10" s="13" t="s">
        <v>65</v>
      </c>
      <c r="F10" s="13" t="s">
        <v>65</v>
      </c>
      <c r="G10" s="13" t="s">
        <v>65</v>
      </c>
    </row>
    <row r="11" spans="1:7" ht="15" thickBot="1" x14ac:dyDescent="0.35">
      <c r="A11" s="43" t="s">
        <v>161</v>
      </c>
      <c r="B11" s="13" t="s">
        <v>65</v>
      </c>
      <c r="C11" s="13" t="s">
        <v>65</v>
      </c>
      <c r="D11" s="13" t="s">
        <v>154</v>
      </c>
      <c r="E11" s="13" t="s">
        <v>65</v>
      </c>
      <c r="F11" s="13" t="s">
        <v>65</v>
      </c>
      <c r="G11" s="13" t="s">
        <v>65</v>
      </c>
    </row>
    <row r="12" spans="1:7" ht="15" thickBot="1" x14ac:dyDescent="0.35">
      <c r="A12" s="43" t="s">
        <v>78</v>
      </c>
      <c r="B12" s="13" t="s">
        <v>66</v>
      </c>
      <c r="C12" s="13" t="s">
        <v>154</v>
      </c>
      <c r="D12" s="13" t="s">
        <v>66</v>
      </c>
      <c r="E12" s="13" t="s">
        <v>154</v>
      </c>
      <c r="F12" s="13" t="s">
        <v>66</v>
      </c>
      <c r="G12" s="13" t="s">
        <v>66</v>
      </c>
    </row>
  </sheetData>
  <pageMargins left="0.7" right="0.7" top="0.75" bottom="0.75" header="0.3" footer="0.3"/>
  <pageSetup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 codeName="Sheet65">
    <tabColor theme="8" tint="0.79998168889431442"/>
  </sheetPr>
  <dimension ref="A1:R27"/>
  <sheetViews>
    <sheetView workbookViewId="0"/>
  </sheetViews>
  <sheetFormatPr defaultColWidth="31.83203125" defaultRowHeight="14" outlineLevelRow="1" x14ac:dyDescent="0.3"/>
  <cols>
    <col min="1" max="1" width="10.08203125" style="16" customWidth="1"/>
    <col min="2" max="2" width="25.08203125" style="16" bestFit="1" customWidth="1"/>
    <col min="3" max="3" width="16.5" style="62" customWidth="1"/>
    <col min="4" max="4" width="27.5" style="16" customWidth="1"/>
    <col min="5" max="5" width="52.5" style="16" customWidth="1"/>
    <col min="6" max="6" width="19.58203125" style="16" customWidth="1"/>
    <col min="7" max="7" width="16.33203125" style="16" customWidth="1"/>
    <col min="8" max="8" width="18.58203125" style="16" customWidth="1"/>
    <col min="9" max="9" width="17.5" style="16" customWidth="1"/>
    <col min="10" max="10" width="31.75" style="16" customWidth="1"/>
    <col min="11" max="11" width="37.83203125" style="16" customWidth="1"/>
    <col min="12" max="18" width="31.83203125" style="16"/>
  </cols>
  <sheetData>
    <row r="1" spans="1:18" ht="24" customHeight="1" outlineLevel="1" x14ac:dyDescent="0.3">
      <c r="A1" s="26"/>
      <c r="B1" s="26"/>
      <c r="C1" s="27"/>
      <c r="D1" s="26"/>
      <c r="E1"/>
      <c r="F1"/>
      <c r="G1"/>
      <c r="H1"/>
      <c r="I1"/>
      <c r="J1"/>
      <c r="K1"/>
      <c r="L1"/>
      <c r="M1"/>
      <c r="N1"/>
      <c r="O1"/>
      <c r="P1"/>
      <c r="Q1"/>
      <c r="R1"/>
    </row>
    <row r="2" spans="1:18" ht="16.5" customHeight="1" outlineLevel="1" x14ac:dyDescent="0.3">
      <c r="A2" s="26"/>
      <c r="B2" s="26"/>
      <c r="C2" s="27"/>
      <c r="D2" s="26"/>
      <c r="E2"/>
      <c r="F2"/>
      <c r="G2"/>
      <c r="H2"/>
      <c r="I2"/>
      <c r="J2"/>
      <c r="K2"/>
      <c r="L2"/>
      <c r="M2"/>
      <c r="N2"/>
      <c r="O2"/>
      <c r="P2"/>
      <c r="Q2"/>
      <c r="R2"/>
    </row>
    <row r="3" spans="1:18" ht="51.75" customHeight="1" x14ac:dyDescent="0.3">
      <c r="A3" s="26"/>
      <c r="B3" s="26"/>
      <c r="C3" s="27"/>
      <c r="D3" s="26"/>
      <c r="E3"/>
      <c r="F3"/>
      <c r="G3"/>
      <c r="H3"/>
      <c r="I3"/>
      <c r="J3"/>
      <c r="K3"/>
      <c r="L3"/>
      <c r="M3"/>
      <c r="N3"/>
      <c r="O3"/>
      <c r="P3"/>
      <c r="Q3"/>
      <c r="R3"/>
    </row>
    <row r="4" spans="1:18" s="15" customFormat="1" x14ac:dyDescent="0.3">
      <c r="A4" s="169" t="s">
        <v>44</v>
      </c>
      <c r="B4" s="169" t="s">
        <v>81</v>
      </c>
      <c r="C4" s="4" t="s">
        <v>82</v>
      </c>
      <c r="D4" s="162" t="s">
        <v>83</v>
      </c>
      <c r="E4" s="29" t="s">
        <v>84</v>
      </c>
      <c r="F4" s="29" t="s">
        <v>75</v>
      </c>
      <c r="G4" s="29" t="s">
        <v>6</v>
      </c>
      <c r="H4" s="29" t="s">
        <v>85</v>
      </c>
      <c r="I4" s="29" t="s">
        <v>86</v>
      </c>
      <c r="J4" s="29" t="s">
        <v>87</v>
      </c>
      <c r="K4" s="29" t="s">
        <v>88</v>
      </c>
      <c r="L4" s="29" t="s">
        <v>89</v>
      </c>
      <c r="M4" s="29" t="s">
        <v>90</v>
      </c>
      <c r="N4" s="29" t="s">
        <v>91</v>
      </c>
      <c r="O4" s="29" t="s">
        <v>92</v>
      </c>
      <c r="P4" s="29" t="s">
        <v>80</v>
      </c>
      <c r="Q4" s="29" t="s">
        <v>7</v>
      </c>
      <c r="R4" s="29" t="s">
        <v>79</v>
      </c>
    </row>
    <row r="5" spans="1:18" x14ac:dyDescent="0.3">
      <c r="A5" s="16" t="s">
        <v>47</v>
      </c>
      <c r="B5" s="16" t="s">
        <v>67</v>
      </c>
      <c r="C5" s="62">
        <v>2022</v>
      </c>
      <c r="D5" s="16" t="s">
        <v>93</v>
      </c>
      <c r="E5" s="32" t="s">
        <v>13</v>
      </c>
      <c r="F5" s="16" t="s">
        <v>94</v>
      </c>
      <c r="G5" s="16" t="s">
        <v>42</v>
      </c>
      <c r="H5" s="35" t="s">
        <v>95</v>
      </c>
      <c r="I5" s="16" t="s">
        <v>50</v>
      </c>
      <c r="J5" s="16" t="s">
        <v>96</v>
      </c>
      <c r="K5" s="16" t="s">
        <v>97</v>
      </c>
      <c r="L5" s="16" t="s">
        <v>98</v>
      </c>
      <c r="M5" s="16" t="s">
        <v>43</v>
      </c>
      <c r="N5" s="16" t="s">
        <v>21</v>
      </c>
      <c r="O5" s="16" t="s">
        <v>8</v>
      </c>
      <c r="P5" s="16" t="s">
        <v>43</v>
      </c>
      <c r="Q5" s="16" t="s">
        <v>99</v>
      </c>
      <c r="R5" s="16" t="s">
        <v>79</v>
      </c>
    </row>
    <row r="6" spans="1:18" x14ac:dyDescent="0.3">
      <c r="B6" s="16" t="s">
        <v>69</v>
      </c>
      <c r="C6" s="62">
        <v>2023</v>
      </c>
      <c r="D6" s="16" t="s">
        <v>100</v>
      </c>
      <c r="E6" s="16" t="s">
        <v>14</v>
      </c>
      <c r="F6" s="16" t="s">
        <v>101</v>
      </c>
      <c r="G6" s="16" t="s">
        <v>10</v>
      </c>
      <c r="H6" s="16" t="s">
        <v>102</v>
      </c>
      <c r="I6" s="16" t="s">
        <v>103</v>
      </c>
      <c r="J6" s="16" t="s">
        <v>104</v>
      </c>
      <c r="K6" s="16" t="s">
        <v>105</v>
      </c>
      <c r="L6" s="16" t="s">
        <v>106</v>
      </c>
      <c r="M6" s="16" t="s">
        <v>74</v>
      </c>
      <c r="N6" s="16" t="s">
        <v>107</v>
      </c>
      <c r="O6" s="16" t="s">
        <v>108</v>
      </c>
      <c r="P6" s="16" t="s">
        <v>74</v>
      </c>
      <c r="Q6" s="16" t="s">
        <v>109</v>
      </c>
      <c r="R6" s="16" t="s">
        <v>110</v>
      </c>
    </row>
    <row r="7" spans="1:18" x14ac:dyDescent="0.3">
      <c r="B7" s="16" t="s">
        <v>9</v>
      </c>
      <c r="C7" s="62">
        <v>2024</v>
      </c>
      <c r="D7" s="16" t="s">
        <v>49</v>
      </c>
      <c r="E7" s="32" t="s">
        <v>15</v>
      </c>
      <c r="F7" s="16" t="s">
        <v>111</v>
      </c>
      <c r="H7" s="16" t="s">
        <v>61</v>
      </c>
      <c r="I7" s="16" t="s">
        <v>48</v>
      </c>
      <c r="J7" s="16" t="s">
        <v>112</v>
      </c>
      <c r="K7" s="16" t="s">
        <v>113</v>
      </c>
      <c r="L7" s="16" t="s">
        <v>114</v>
      </c>
      <c r="M7" s="16" t="s">
        <v>115</v>
      </c>
      <c r="N7" s="16" t="s">
        <v>71</v>
      </c>
      <c r="O7" s="16" t="s">
        <v>116</v>
      </c>
      <c r="P7" s="16" t="s">
        <v>117</v>
      </c>
    </row>
    <row r="8" spans="1:18" x14ac:dyDescent="0.3">
      <c r="B8" s="16" t="s">
        <v>68</v>
      </c>
      <c r="C8" s="62">
        <v>2025</v>
      </c>
      <c r="D8" s="16" t="s">
        <v>39</v>
      </c>
      <c r="E8" s="32" t="s">
        <v>16</v>
      </c>
      <c r="F8" s="16" t="s">
        <v>118</v>
      </c>
      <c r="H8" s="16" t="s">
        <v>119</v>
      </c>
      <c r="I8" s="16" t="s">
        <v>61</v>
      </c>
      <c r="L8" s="16" t="s">
        <v>120</v>
      </c>
      <c r="N8" s="16" t="s">
        <v>22</v>
      </c>
      <c r="O8" s="16" t="s">
        <v>121</v>
      </c>
      <c r="P8" s="16" t="s">
        <v>115</v>
      </c>
    </row>
    <row r="9" spans="1:18" x14ac:dyDescent="0.3">
      <c r="B9" s="16" t="s">
        <v>70</v>
      </c>
      <c r="C9" s="62">
        <v>2026</v>
      </c>
      <c r="D9" s="32" t="s">
        <v>36</v>
      </c>
      <c r="E9" s="32" t="s">
        <v>72</v>
      </c>
      <c r="F9" s="16" t="s">
        <v>122</v>
      </c>
      <c r="H9" s="16" t="s">
        <v>50</v>
      </c>
      <c r="I9" s="16" t="s">
        <v>123</v>
      </c>
      <c r="L9" s="16" t="s">
        <v>124</v>
      </c>
      <c r="N9" s="16" t="s">
        <v>23</v>
      </c>
      <c r="O9" s="16" t="s">
        <v>125</v>
      </c>
    </row>
    <row r="10" spans="1:18" x14ac:dyDescent="0.3">
      <c r="A10" s="63"/>
      <c r="B10" s="16" t="s">
        <v>11</v>
      </c>
      <c r="C10" s="62">
        <v>2027</v>
      </c>
      <c r="D10" s="16" t="s">
        <v>73</v>
      </c>
      <c r="E10" s="32" t="s">
        <v>17</v>
      </c>
      <c r="F10" s="16" t="s">
        <v>185</v>
      </c>
      <c r="H10" s="16" t="s">
        <v>48</v>
      </c>
      <c r="I10" s="16" t="s">
        <v>64</v>
      </c>
      <c r="L10" s="16" t="s">
        <v>186</v>
      </c>
      <c r="N10" s="16" t="s">
        <v>24</v>
      </c>
      <c r="O10" s="16" t="s">
        <v>4</v>
      </c>
    </row>
    <row r="11" spans="1:18" x14ac:dyDescent="0.3">
      <c r="B11" s="16" t="s">
        <v>3</v>
      </c>
      <c r="C11" s="62">
        <v>2028</v>
      </c>
      <c r="D11" s="16" t="s">
        <v>37</v>
      </c>
      <c r="E11" s="32" t="s">
        <v>18</v>
      </c>
      <c r="F11" s="16" t="s">
        <v>126</v>
      </c>
      <c r="N11" s="16" t="s">
        <v>25</v>
      </c>
      <c r="O11" s="16" t="s">
        <v>2</v>
      </c>
    </row>
    <row r="12" spans="1:18" x14ac:dyDescent="0.3">
      <c r="B12" s="16" t="s">
        <v>187</v>
      </c>
      <c r="C12" s="62">
        <v>2029</v>
      </c>
      <c r="D12" s="16" t="s">
        <v>38</v>
      </c>
      <c r="E12" s="32" t="s">
        <v>19</v>
      </c>
      <c r="N12" s="16" t="s">
        <v>26</v>
      </c>
      <c r="O12" s="16" t="s">
        <v>31</v>
      </c>
    </row>
    <row r="13" spans="1:18" x14ac:dyDescent="0.3">
      <c r="B13" s="16" t="s">
        <v>188</v>
      </c>
      <c r="C13" s="62">
        <v>2030</v>
      </c>
      <c r="E13" s="32" t="s">
        <v>20</v>
      </c>
      <c r="N13" s="16" t="s">
        <v>27</v>
      </c>
    </row>
    <row r="14" spans="1:18" x14ac:dyDescent="0.3">
      <c r="B14" s="16" t="s">
        <v>189</v>
      </c>
      <c r="C14" s="62">
        <v>2031</v>
      </c>
      <c r="E14" s="64" t="s">
        <v>51</v>
      </c>
      <c r="N14" s="16" t="s">
        <v>28</v>
      </c>
    </row>
    <row r="15" spans="1:18" x14ac:dyDescent="0.3">
      <c r="B15" s="16" t="s">
        <v>190</v>
      </c>
      <c r="C15" s="62">
        <v>2032</v>
      </c>
      <c r="E15" s="64" t="s">
        <v>52</v>
      </c>
      <c r="N15" s="65" t="s">
        <v>29</v>
      </c>
    </row>
    <row r="16" spans="1:18" x14ac:dyDescent="0.3">
      <c r="C16" s="62">
        <v>2033</v>
      </c>
      <c r="E16" s="64" t="s">
        <v>53</v>
      </c>
      <c r="N16" s="16" t="s">
        <v>30</v>
      </c>
    </row>
    <row r="17" spans="3:14" x14ac:dyDescent="0.3">
      <c r="C17" s="62">
        <v>2034</v>
      </c>
      <c r="E17" s="64" t="s">
        <v>54</v>
      </c>
      <c r="N17" s="16" t="s">
        <v>31</v>
      </c>
    </row>
    <row r="18" spans="3:14" x14ac:dyDescent="0.3">
      <c r="C18" s="62">
        <v>2035</v>
      </c>
      <c r="E18" s="64" t="s">
        <v>55</v>
      </c>
    </row>
    <row r="19" spans="3:14" x14ac:dyDescent="0.3">
      <c r="E19" s="32" t="s">
        <v>56</v>
      </c>
    </row>
    <row r="20" spans="3:14" x14ac:dyDescent="0.3">
      <c r="E20" s="32" t="s">
        <v>57</v>
      </c>
    </row>
    <row r="21" spans="3:14" x14ac:dyDescent="0.3">
      <c r="E21" s="32" t="s">
        <v>34</v>
      </c>
    </row>
    <row r="22" spans="3:14" x14ac:dyDescent="0.3">
      <c r="E22" s="32" t="s">
        <v>35</v>
      </c>
    </row>
    <row r="23" spans="3:14" x14ac:dyDescent="0.3">
      <c r="E23" s="16" t="s">
        <v>38</v>
      </c>
    </row>
    <row r="24" spans="3:14" x14ac:dyDescent="0.3">
      <c r="E24" s="32" t="s">
        <v>127</v>
      </c>
    </row>
    <row r="25" spans="3:14" x14ac:dyDescent="0.3">
      <c r="E25" s="32" t="s">
        <v>128</v>
      </c>
    </row>
    <row r="26" spans="3:14" x14ac:dyDescent="0.3">
      <c r="E26" s="16" t="s">
        <v>73</v>
      </c>
    </row>
    <row r="27" spans="3:14" x14ac:dyDescent="0.3">
      <c r="E27" s="16" t="s">
        <v>37</v>
      </c>
    </row>
  </sheetData>
  <sortState xmlns:xlrd2="http://schemas.microsoft.com/office/spreadsheetml/2017/richdata2" ref="M17:M26">
    <sortCondition ref="M17:M26"/>
  </sortState>
  <phoneticPr fontId="22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C2315D2C6BBB4F891B1BA8CE0B4752" ma:contentTypeVersion="3" ma:contentTypeDescription="Create a new document." ma:contentTypeScope="" ma:versionID="7c9b76cfc298398cd48227ad1255a459">
  <xsd:schema xmlns:xsd="http://www.w3.org/2001/XMLSchema" xmlns:xs="http://www.w3.org/2001/XMLSchema" xmlns:p="http://schemas.microsoft.com/office/2006/metadata/properties" xmlns:ns2="35e88df1-d3ee-4e5a-a89c-ef7560d1f544" targetNamespace="http://schemas.microsoft.com/office/2006/metadata/properties" ma:root="true" ma:fieldsID="3dd41764eb816bc7420767f41f8b8f0c" ns2:_="">
    <xsd:import namespace="35e88df1-d3ee-4e5a-a89c-ef7560d1f54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e88df1-d3ee-4e5a-a89c-ef7560d1f5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B4CAC9C-1F54-43BB-A6EE-4564A6B2C8E7}"/>
</file>

<file path=customXml/itemProps2.xml><?xml version="1.0" encoding="utf-8"?>
<ds:datastoreItem xmlns:ds="http://schemas.openxmlformats.org/officeDocument/2006/customXml" ds:itemID="{0265CA9F-A9DA-4DA2-A598-082FF87BC720}"/>
</file>

<file path=customXml/itemProps3.xml><?xml version="1.0" encoding="utf-8"?>
<ds:datastoreItem xmlns:ds="http://schemas.openxmlformats.org/officeDocument/2006/customXml" ds:itemID="{CC5EDCBB-B569-465A-BB36-F3A254E44780}"/>
</file>

<file path=docMetadata/LabelInfo.xml><?xml version="1.0" encoding="utf-8"?>
<clbl:labelList xmlns:clbl="http://schemas.microsoft.com/office/2020/mipLabelMetadata">
  <clbl:label id="{9c595ce0-e581-4de7-a72e-6fa1a3ec4e33}" enabled="1" method="Privileged" siteId="{c3b34c92-3914-4bb2-9fa7-b27b9c0d608d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33</vt:i4>
      </vt:variant>
    </vt:vector>
  </HeadingPairs>
  <TitlesOfParts>
    <vt:vector size="33" baseType="lpstr">
      <vt:lpstr>Global Parameters</vt:lpstr>
      <vt:lpstr>Avoided Costs</vt:lpstr>
      <vt:lpstr>Line Losses</vt:lpstr>
      <vt:lpstr>Program Life</vt:lpstr>
      <vt:lpstr>Cost Assumptions&gt;&gt;&gt;</vt:lpstr>
      <vt:lpstr>Program Development Costs</vt:lpstr>
      <vt:lpstr>Program Admin Costs</vt:lpstr>
      <vt:lpstr>Program Admin - Ecoshift</vt:lpstr>
      <vt:lpstr>Fixed Marketing Costs</vt:lpstr>
      <vt:lpstr>Variable Marketing Costs</vt:lpstr>
      <vt:lpstr>Tech Enablement Costs</vt:lpstr>
      <vt:lpstr>Incentives</vt:lpstr>
      <vt:lpstr>Program Delivery Cost</vt:lpstr>
      <vt:lpstr>Upfront Delivery Costs</vt:lpstr>
      <vt:lpstr>Delivery Costs Ecoshift</vt:lpstr>
      <vt:lpstr>Unit Impacts &gt;&gt;&gt;</vt:lpstr>
      <vt:lpstr>Unit Impact by End Use</vt:lpstr>
      <vt:lpstr>Opt Out Factor</vt:lpstr>
      <vt:lpstr>Customer Count Projections  &gt;&gt;&gt;</vt:lpstr>
      <vt:lpstr>Customer Count</vt:lpstr>
      <vt:lpstr>Participation Assumptions&gt;&gt;&gt;</vt:lpstr>
      <vt:lpstr>Participation Assumptions</vt:lpstr>
      <vt:lpstr>Control Strategy Eligibility</vt:lpstr>
      <vt:lpstr>Participation Ramp Factor</vt:lpstr>
      <vt:lpstr>Attrition</vt:lpstr>
      <vt:lpstr>Peak Demand Forecast &gt;&gt;&gt;</vt:lpstr>
      <vt:lpstr>Winter Peak Load</vt:lpstr>
      <vt:lpstr>End Use Saturation &gt;&gt;&gt;</vt:lpstr>
      <vt:lpstr>End Use Saturation</vt:lpstr>
      <vt:lpstr>Battery Load Forecasts</vt:lpstr>
      <vt:lpstr>Battery Count Forecasts</vt:lpstr>
      <vt:lpstr>Cost Test Matrix</vt:lpstr>
      <vt:lpstr>EditableIndexes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2026-05-27T17:21:19Z</dcterms:created>
  <dcterms:modified xsi:type="dcterms:W3CDTF">2026-05-27T17:21:24Z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187300</vt:r8>
  </property>
  <property fmtid="{D5CDD505-2E9C-101B-9397-08002B2CF9AE}" pid="3" name="Assigned To0">
    <vt:lpwstr>;#Prepare for Filing;#</vt:lpwstr>
  </property>
  <property fmtid="{D5CDD505-2E9C-101B-9397-08002B2CF9AE}" pid="4" name="MediaServiceImageTags">
    <vt:lpwstr/>
  </property>
  <property fmtid="{D5CDD505-2E9C-101B-9397-08002B2CF9AE}" pid="5" name="xd_ProgID">
    <vt:lpwstr/>
  </property>
  <property fmtid="{D5CDD505-2E9C-101B-9397-08002B2CF9AE}" pid="6" name="ContentTypeId">
    <vt:lpwstr>0x0101005AC2315D2C6BBB4F891B1BA8CE0B4752</vt:lpwstr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Tech QA Req'd">
    <vt:lpwstr>Yes</vt:lpwstr>
  </property>
  <property fmtid="{D5CDD505-2E9C-101B-9397-08002B2CF9AE}" pid="10" name="_ExtendedDescription">
    <vt:lpwstr/>
  </property>
  <property fmtid="{D5CDD505-2E9C-101B-9397-08002B2CF9AE}" pid="11" name="FilingPrepDone(initalsdate)">
    <vt:lpwstr>filing prep done. 5/27/26. HB</vt:lpwstr>
  </property>
  <property fmtid="{D5CDD505-2E9C-101B-9397-08002B2CF9AE}" pid="12" name="Check-In Comment">
    <vt:lpwstr>Gina, this looks good.</vt:lpwstr>
  </property>
  <property fmtid="{D5CDD505-2E9C-101B-9397-08002B2CF9AE}" pid="13" name="xd_Signature">
    <vt:bool>false</vt:bool>
  </property>
  <property fmtid="{D5CDD505-2E9C-101B-9397-08002B2CF9AE}" pid="14" name="Originator">
    <vt:lpwstr>NSEB</vt:lpwstr>
  </property>
  <property fmtid="{D5CDD505-2E9C-101B-9397-08002B2CF9AE}" pid="15" name="Status">
    <vt:lpwstr>Draft</vt:lpwstr>
  </property>
  <property fmtid="{D5CDD505-2E9C-101B-9397-08002B2CF9AE}" pid="16" name="Action">
    <vt:lpwstr>Prepare for Filing</vt:lpwstr>
  </property>
  <property fmtid="{D5CDD505-2E9C-101B-9397-08002B2CF9AE}" pid="17" name="TriggerFlowInfo">
    <vt:lpwstr/>
  </property>
</Properties>
</file>